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0115" windowHeight="6465" tabRatio="925" firstSheet="16" activeTab="22"/>
  </bookViews>
  <sheets>
    <sheet name="Analogue Input" sheetId="28" r:id="rId1"/>
    <sheet name="Basic Parameters" sheetId="1" r:id="rId2"/>
    <sheet name="Harmonic Magnitud Va" sheetId="3" r:id="rId3"/>
    <sheet name="Harmonic Magnitud Vb" sheetId="4" r:id="rId4"/>
    <sheet name="Harmonic Magnitud Vc" sheetId="5" r:id="rId5"/>
    <sheet name="Harmonic Magnitud Vab" sheetId="6" r:id="rId6"/>
    <sheet name="Harmonic Magnitud Vbc" sheetId="7" r:id="rId7"/>
    <sheet name="Harmonic Magnitud Vca" sheetId="8" r:id="rId8"/>
    <sheet name="Harmonic Magnitud Ia" sheetId="9" r:id="rId9"/>
    <sheet name="Harmonic Magnitud Ib" sheetId="10" r:id="rId10"/>
    <sheet name="Harmonic Magnitud Ic" sheetId="11" r:id="rId11"/>
    <sheet name="Harmonic Magnitud In" sheetId="12" r:id="rId12"/>
    <sheet name="Harmonic Angle Va" sheetId="13" r:id="rId13"/>
    <sheet name="Harmonic Angle Vb" sheetId="14" r:id="rId14"/>
    <sheet name="Harmonic Angle Vc" sheetId="15" r:id="rId15"/>
    <sheet name="Harmonic Angle Vab" sheetId="16" r:id="rId16"/>
    <sheet name="Harmonic Angle Vbc" sheetId="17" r:id="rId17"/>
    <sheet name="Harmonic Angle Vca" sheetId="18" r:id="rId18"/>
    <sheet name="Harmonic Angle Ia" sheetId="19" r:id="rId19"/>
    <sheet name="Harmonic Angle Ib" sheetId="20" r:id="rId20"/>
    <sheet name="Harmonic Angle Ic" sheetId="21" r:id="rId21"/>
    <sheet name="Harmonic Angle In" sheetId="22" r:id="rId22"/>
    <sheet name="Energy" sheetId="23" r:id="rId23"/>
    <sheet name="Max Demand" sheetId="26" r:id="rId24"/>
    <sheet name="Last Demand" sheetId="27" r:id="rId25"/>
    <sheet name="Max" sheetId="24" r:id="rId26"/>
    <sheet name="Min" sheetId="25" r:id="rId27"/>
  </sheets>
  <definedNames>
    <definedName name="_xlnm._FilterDatabase" localSheetId="1" hidden="1">'Basic Parameters'!$B$2:$O$62</definedName>
    <definedName name="_xlnm._FilterDatabase" localSheetId="22" hidden="1">Energy!$B$2:$O$22</definedName>
    <definedName name="_xlnm._FilterDatabase" localSheetId="18" hidden="1">'Harmonic Angle Ia'!$B$2:$O$65</definedName>
    <definedName name="_xlnm._FilterDatabase" localSheetId="19" hidden="1">'Harmonic Angle Ib'!$B$2:$O$65</definedName>
    <definedName name="_xlnm._FilterDatabase" localSheetId="20" hidden="1">'Harmonic Angle Ic'!$B$2:$O$65</definedName>
    <definedName name="_xlnm._FilterDatabase" localSheetId="21" hidden="1">'Harmonic Angle In'!$B$2:$O$65</definedName>
    <definedName name="_xlnm._FilterDatabase" localSheetId="12" hidden="1">'Harmonic Angle Va'!$B$2:$O$65</definedName>
    <definedName name="_xlnm._FilterDatabase" localSheetId="15" hidden="1">'Harmonic Angle Vab'!$B$2:$O$65</definedName>
    <definedName name="_xlnm._FilterDatabase" localSheetId="13" hidden="1">'Harmonic Angle Vb'!$B$2:$O$65</definedName>
    <definedName name="_xlnm._FilterDatabase" localSheetId="16" hidden="1">'Harmonic Angle Vbc'!$B$2:$O$65</definedName>
    <definedName name="_xlnm._FilterDatabase" localSheetId="14" hidden="1">'Harmonic Angle Vc'!$B$2:$O$65</definedName>
    <definedName name="_xlnm._FilterDatabase" localSheetId="17" hidden="1">'Harmonic Angle Vca'!$B$2:$O$65</definedName>
    <definedName name="_xlnm._FilterDatabase" localSheetId="8" hidden="1">'Harmonic Magnitud Ia'!$B$2:$O$65</definedName>
    <definedName name="_xlnm._FilterDatabase" localSheetId="9" hidden="1">'Harmonic Magnitud Ib'!$B$2:$O$65</definedName>
    <definedName name="_xlnm._FilterDatabase" localSheetId="10" hidden="1">'Harmonic Magnitud Ic'!$B$2:$O$65</definedName>
    <definedName name="_xlnm._FilterDatabase" localSheetId="11" hidden="1">'Harmonic Magnitud In'!$B$2:$O$65</definedName>
    <definedName name="_xlnm._FilterDatabase" localSheetId="2" hidden="1">'Harmonic Magnitud Va'!$B$2:$O$65</definedName>
    <definedName name="_xlnm._FilterDatabase" localSheetId="5" hidden="1">'Harmonic Magnitud Vab'!$B$2:$O$65</definedName>
    <definedName name="_xlnm._FilterDatabase" localSheetId="3" hidden="1">'Harmonic Magnitud Vb'!$B$2:$O$65</definedName>
    <definedName name="_xlnm._FilterDatabase" localSheetId="6" hidden="1">'Harmonic Magnitud Vbc'!$B$2:$O$65</definedName>
    <definedName name="_xlnm._FilterDatabase" localSheetId="4" hidden="1">'Harmonic Magnitud Vc'!$B$2:$O$65</definedName>
    <definedName name="_xlnm._FilterDatabase" localSheetId="7" hidden="1">'Harmonic Magnitud Vca'!$B$2:$O$65</definedName>
    <definedName name="_xlnm._FilterDatabase" localSheetId="24" hidden="1">'Last Demand'!$B$2:$O$10</definedName>
    <definedName name="_xlnm._FilterDatabase" localSheetId="25" hidden="1">Max!$B$2:$O$86</definedName>
    <definedName name="_xlnm._FilterDatabase" localSheetId="23" hidden="1">'Max Demand'!$B$2:$O$18</definedName>
    <definedName name="_xlnm._FilterDatabase" localSheetId="26" hidden="1">Min!$B$2:$O$86</definedName>
    <definedName name="_xlnm.Print_Area" localSheetId="1">'Basic Parameters'!$B$1:$O$62</definedName>
    <definedName name="_xlnm.Print_Area" localSheetId="19">'Harmonic Angle Ib'!$B$1:$D$65</definedName>
    <definedName name="_xlnm.Print_Area" localSheetId="20">'Harmonic Angle Ic'!$B$1:$D$65</definedName>
    <definedName name="_xlnm.Print_Area" localSheetId="2">'Harmonic Magnitud Va'!$B$1:$E$65</definedName>
    <definedName name="_xlnm.Print_Area" localSheetId="3">'Harmonic Magnitud Vb'!$B$1:$C$65</definedName>
  </definedNames>
  <calcPr calcId="145621"/>
</workbook>
</file>

<file path=xl/calcChain.xml><?xml version="1.0" encoding="utf-8"?>
<calcChain xmlns="http://schemas.openxmlformats.org/spreadsheetml/2006/main">
  <c r="C24" i="25" l="1"/>
  <c r="C3" i="24" l="1"/>
  <c r="C3" i="27"/>
  <c r="C4" i="27" s="1"/>
  <c r="C5" i="27" s="1"/>
  <c r="C6" i="27" s="1"/>
  <c r="C7" i="27" s="1"/>
  <c r="C8" i="27" s="1"/>
  <c r="C9" i="27" s="1"/>
  <c r="C10" i="27" s="1"/>
  <c r="C18" i="26"/>
  <c r="C3" i="26"/>
  <c r="C4" i="26" s="1"/>
  <c r="C5" i="26" s="1"/>
  <c r="C6" i="26" s="1"/>
  <c r="C7" i="26" s="1"/>
  <c r="C8" i="26" s="1"/>
  <c r="C9" i="26" s="1"/>
  <c r="C10" i="26" s="1"/>
  <c r="C11" i="26" s="1"/>
  <c r="C12" i="26" s="1"/>
  <c r="C13" i="26" s="1"/>
  <c r="C14" i="26" s="1"/>
  <c r="C15" i="26" s="1"/>
  <c r="C16" i="26" s="1"/>
  <c r="C17" i="26" s="1"/>
  <c r="C3" i="23"/>
  <c r="C4" i="1" l="1"/>
  <c r="C5" i="1" s="1"/>
  <c r="C6" i="1" s="1"/>
  <c r="C7" i="1" s="1"/>
  <c r="C8" i="1" s="1"/>
  <c r="C9" i="1" s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62" i="1" s="1"/>
  <c r="C3" i="3" l="1"/>
  <c r="C4" i="3" s="1"/>
  <c r="C5" i="3" s="1"/>
  <c r="C6" i="3" s="1"/>
  <c r="C7" i="3" s="1"/>
  <c r="C8" i="3" s="1"/>
  <c r="C9" i="3" s="1"/>
  <c r="C10" i="3" s="1"/>
  <c r="C11" i="3" s="1"/>
  <c r="C12" i="3" s="1"/>
  <c r="C13" i="3" s="1"/>
  <c r="C14" i="3" s="1"/>
  <c r="C15" i="3" s="1"/>
  <c r="C16" i="3" s="1"/>
  <c r="C17" i="3" s="1"/>
  <c r="C18" i="3" s="1"/>
  <c r="C19" i="3" s="1"/>
  <c r="C20" i="3" s="1"/>
  <c r="C21" i="3" s="1"/>
  <c r="C22" i="3" s="1"/>
  <c r="C23" i="3" s="1"/>
  <c r="C24" i="3" s="1"/>
  <c r="C25" i="3" s="1"/>
  <c r="C26" i="3" s="1"/>
  <c r="C27" i="3" s="1"/>
  <c r="C28" i="3" s="1"/>
  <c r="C29" i="3" s="1"/>
  <c r="C30" i="3" s="1"/>
  <c r="C31" i="3" s="1"/>
  <c r="C32" i="3" s="1"/>
  <c r="C33" i="3" s="1"/>
  <c r="C34" i="3" s="1"/>
  <c r="C35" i="3" s="1"/>
  <c r="C36" i="3" s="1"/>
  <c r="C37" i="3" s="1"/>
  <c r="C38" i="3" s="1"/>
  <c r="C39" i="3" s="1"/>
  <c r="C40" i="3" s="1"/>
  <c r="C41" i="3" s="1"/>
  <c r="C42" i="3" s="1"/>
  <c r="C43" i="3" s="1"/>
  <c r="C44" i="3" s="1"/>
  <c r="C45" i="3" s="1"/>
  <c r="C46" i="3" s="1"/>
  <c r="C47" i="3" s="1"/>
  <c r="C48" i="3" s="1"/>
  <c r="C49" i="3" s="1"/>
  <c r="C50" i="3" s="1"/>
  <c r="C51" i="3" s="1"/>
  <c r="C52" i="3" s="1"/>
  <c r="C53" i="3" s="1"/>
  <c r="C54" i="3" s="1"/>
  <c r="C55" i="3" s="1"/>
  <c r="C56" i="3" s="1"/>
  <c r="C57" i="3" s="1"/>
  <c r="C58" i="3" s="1"/>
  <c r="C59" i="3" s="1"/>
  <c r="C60" i="3" s="1"/>
  <c r="C61" i="3" s="1"/>
  <c r="C62" i="3" s="1"/>
  <c r="C63" i="3" s="1"/>
  <c r="C64" i="3" s="1"/>
  <c r="C65" i="3" s="1"/>
  <c r="C3" i="4" s="1"/>
  <c r="C4" i="4" s="1"/>
  <c r="C5" i="4" s="1"/>
  <c r="C6" i="4" s="1"/>
  <c r="C7" i="4" s="1"/>
  <c r="C8" i="4" s="1"/>
  <c r="C9" i="4" s="1"/>
  <c r="C10" i="4" s="1"/>
  <c r="C11" i="4" s="1"/>
  <c r="C12" i="4" s="1"/>
  <c r="C13" i="4" s="1"/>
  <c r="C14" i="4" s="1"/>
  <c r="C15" i="4" s="1"/>
  <c r="C16" i="4" s="1"/>
  <c r="C17" i="4" s="1"/>
  <c r="C18" i="4" s="1"/>
  <c r="C19" i="4" s="1"/>
  <c r="C20" i="4" s="1"/>
  <c r="C21" i="4" s="1"/>
  <c r="C22" i="4" s="1"/>
  <c r="C23" i="4" s="1"/>
  <c r="C24" i="4" s="1"/>
  <c r="C25" i="4" s="1"/>
  <c r="C26" i="4" s="1"/>
  <c r="C27" i="4" s="1"/>
  <c r="C28" i="4" s="1"/>
  <c r="C29" i="4" s="1"/>
  <c r="C30" i="4" s="1"/>
  <c r="C31" i="4" s="1"/>
  <c r="C32" i="4" s="1"/>
  <c r="C33" i="4" s="1"/>
  <c r="C34" i="4" s="1"/>
  <c r="C35" i="4" s="1"/>
  <c r="C36" i="4" s="1"/>
  <c r="C37" i="4" s="1"/>
  <c r="C38" i="4" s="1"/>
  <c r="C39" i="4" s="1"/>
  <c r="C40" i="4" s="1"/>
  <c r="C41" i="4" s="1"/>
  <c r="C42" i="4" s="1"/>
  <c r="C43" i="4" s="1"/>
  <c r="C44" i="4" s="1"/>
  <c r="C45" i="4" s="1"/>
  <c r="C46" i="4" s="1"/>
  <c r="C47" i="4" s="1"/>
  <c r="C48" i="4" s="1"/>
  <c r="C49" i="4" s="1"/>
  <c r="C50" i="4" s="1"/>
  <c r="C51" i="4" s="1"/>
  <c r="C52" i="4" s="1"/>
  <c r="C53" i="4" s="1"/>
  <c r="C54" i="4" s="1"/>
  <c r="C55" i="4" s="1"/>
  <c r="C56" i="4" s="1"/>
  <c r="C57" i="4" s="1"/>
  <c r="C58" i="4" s="1"/>
  <c r="C59" i="4" s="1"/>
  <c r="C60" i="4" s="1"/>
  <c r="C61" i="4" s="1"/>
  <c r="C62" i="4" s="1"/>
  <c r="C63" i="4" s="1"/>
  <c r="C64" i="4" s="1"/>
  <c r="C65" i="4" s="1"/>
  <c r="C3" i="5" l="1"/>
  <c r="C4" i="5" s="1"/>
  <c r="C5" i="5" s="1"/>
  <c r="C6" i="5" s="1"/>
  <c r="C7" i="5" s="1"/>
  <c r="C8" i="5" s="1"/>
  <c r="C9" i="5" s="1"/>
  <c r="C10" i="5" s="1"/>
  <c r="C11" i="5" s="1"/>
  <c r="C12" i="5" s="1"/>
  <c r="C13" i="5" s="1"/>
  <c r="C14" i="5" s="1"/>
  <c r="C15" i="5" s="1"/>
  <c r="C16" i="5" s="1"/>
  <c r="C17" i="5" s="1"/>
  <c r="C18" i="5" s="1"/>
  <c r="C19" i="5" s="1"/>
  <c r="C20" i="5" s="1"/>
  <c r="C21" i="5" s="1"/>
  <c r="C22" i="5" s="1"/>
  <c r="C23" i="5" s="1"/>
  <c r="C24" i="5" s="1"/>
  <c r="C25" i="5" s="1"/>
  <c r="C26" i="5" s="1"/>
  <c r="C27" i="5" s="1"/>
  <c r="C28" i="5" s="1"/>
  <c r="C29" i="5" s="1"/>
  <c r="C30" i="5" s="1"/>
  <c r="C31" i="5" s="1"/>
  <c r="C32" i="5" s="1"/>
  <c r="C33" i="5" s="1"/>
  <c r="C34" i="5" s="1"/>
  <c r="C35" i="5" s="1"/>
  <c r="C36" i="5" s="1"/>
  <c r="C37" i="5" s="1"/>
  <c r="C38" i="5" s="1"/>
  <c r="C39" i="5" s="1"/>
  <c r="C40" i="5" s="1"/>
  <c r="C41" i="5" s="1"/>
  <c r="C42" i="5" s="1"/>
  <c r="C43" i="5" s="1"/>
  <c r="C44" i="5" s="1"/>
  <c r="C45" i="5" s="1"/>
  <c r="C46" i="5" s="1"/>
  <c r="C47" i="5" s="1"/>
  <c r="C48" i="5" s="1"/>
  <c r="C49" i="5" s="1"/>
  <c r="C50" i="5" s="1"/>
  <c r="C51" i="5" s="1"/>
  <c r="C52" i="5" s="1"/>
  <c r="C53" i="5" s="1"/>
  <c r="C54" i="5" s="1"/>
  <c r="C55" i="5" s="1"/>
  <c r="C56" i="5" s="1"/>
  <c r="C57" i="5" s="1"/>
  <c r="C58" i="5" s="1"/>
  <c r="C59" i="5" s="1"/>
  <c r="C60" i="5" s="1"/>
  <c r="C61" i="5" s="1"/>
  <c r="C62" i="5" s="1"/>
  <c r="C63" i="5" s="1"/>
  <c r="C64" i="5" s="1"/>
  <c r="C65" i="5" s="1"/>
  <c r="C3" i="6" s="1"/>
  <c r="C4" i="6" s="1"/>
  <c r="C5" i="6" s="1"/>
  <c r="C6" i="6" s="1"/>
  <c r="C7" i="6" s="1"/>
  <c r="C8" i="6" s="1"/>
  <c r="C9" i="6" s="1"/>
  <c r="C10" i="6" s="1"/>
  <c r="C11" i="6" s="1"/>
  <c r="C12" i="6" s="1"/>
  <c r="C13" i="6" s="1"/>
  <c r="C14" i="6" s="1"/>
  <c r="C15" i="6" s="1"/>
  <c r="C16" i="6" s="1"/>
  <c r="C17" i="6" s="1"/>
  <c r="C18" i="6" s="1"/>
  <c r="C19" i="6" s="1"/>
  <c r="C20" i="6" s="1"/>
  <c r="C21" i="6" s="1"/>
  <c r="C22" i="6" s="1"/>
  <c r="C23" i="6" s="1"/>
  <c r="C24" i="6" s="1"/>
  <c r="C25" i="6" s="1"/>
  <c r="C26" i="6" s="1"/>
  <c r="C27" i="6" s="1"/>
  <c r="C28" i="6" s="1"/>
  <c r="C29" i="6" s="1"/>
  <c r="C30" i="6" s="1"/>
  <c r="C31" i="6" s="1"/>
  <c r="C32" i="6" s="1"/>
  <c r="C33" i="6" s="1"/>
  <c r="C34" i="6" s="1"/>
  <c r="C35" i="6" s="1"/>
  <c r="C36" i="6" s="1"/>
  <c r="C37" i="6" s="1"/>
  <c r="C38" i="6" s="1"/>
  <c r="C39" i="6" s="1"/>
  <c r="C40" i="6" s="1"/>
  <c r="C41" i="6" s="1"/>
  <c r="C42" i="6" s="1"/>
  <c r="C43" i="6" s="1"/>
  <c r="C44" i="6" s="1"/>
  <c r="C45" i="6" s="1"/>
  <c r="C46" i="6" s="1"/>
  <c r="C47" i="6" s="1"/>
  <c r="C48" i="6" s="1"/>
  <c r="C49" i="6" s="1"/>
  <c r="C50" i="6" s="1"/>
  <c r="C51" i="6" s="1"/>
  <c r="C52" i="6" s="1"/>
  <c r="C53" i="6" s="1"/>
  <c r="C54" i="6" s="1"/>
  <c r="C55" i="6" s="1"/>
  <c r="C56" i="6" s="1"/>
  <c r="C57" i="6" s="1"/>
  <c r="C58" i="6" s="1"/>
  <c r="C59" i="6" s="1"/>
  <c r="C60" i="6" s="1"/>
  <c r="C61" i="6" s="1"/>
  <c r="C62" i="6" s="1"/>
  <c r="C63" i="6" s="1"/>
  <c r="C64" i="6" s="1"/>
  <c r="C65" i="6" s="1"/>
  <c r="C3" i="7" s="1"/>
  <c r="C4" i="7" s="1"/>
  <c r="C5" i="7" s="1"/>
  <c r="C6" i="7" s="1"/>
  <c r="C7" i="7" s="1"/>
  <c r="C8" i="7" s="1"/>
  <c r="C9" i="7" s="1"/>
  <c r="C10" i="7" s="1"/>
  <c r="C11" i="7" s="1"/>
  <c r="C12" i="7" s="1"/>
  <c r="C13" i="7" s="1"/>
  <c r="C14" i="7" s="1"/>
  <c r="C15" i="7" s="1"/>
  <c r="C16" i="7" s="1"/>
  <c r="C17" i="7" s="1"/>
  <c r="C18" i="7" s="1"/>
  <c r="C19" i="7" s="1"/>
  <c r="C20" i="7" s="1"/>
  <c r="C21" i="7" s="1"/>
  <c r="C22" i="7" s="1"/>
  <c r="C23" i="7" s="1"/>
  <c r="C24" i="7" s="1"/>
  <c r="C25" i="7" s="1"/>
  <c r="C26" i="7" s="1"/>
  <c r="C27" i="7" s="1"/>
  <c r="C28" i="7" s="1"/>
  <c r="C29" i="7" s="1"/>
  <c r="C30" i="7" s="1"/>
  <c r="C31" i="7" s="1"/>
  <c r="C32" i="7" s="1"/>
  <c r="C33" i="7" s="1"/>
  <c r="C34" i="7" s="1"/>
  <c r="C35" i="7" s="1"/>
  <c r="C36" i="7" s="1"/>
  <c r="C37" i="7" s="1"/>
  <c r="C38" i="7" s="1"/>
  <c r="C39" i="7" s="1"/>
  <c r="C40" i="7" s="1"/>
  <c r="C41" i="7" s="1"/>
  <c r="C42" i="7" s="1"/>
  <c r="C43" i="7" s="1"/>
  <c r="C44" i="7" s="1"/>
  <c r="C45" i="7" s="1"/>
  <c r="C46" i="7" s="1"/>
  <c r="C47" i="7" s="1"/>
  <c r="C48" i="7" s="1"/>
  <c r="C49" i="7" s="1"/>
  <c r="C50" i="7" s="1"/>
  <c r="C51" i="7" s="1"/>
  <c r="C52" i="7" s="1"/>
  <c r="C53" i="7" s="1"/>
  <c r="C54" i="7" s="1"/>
  <c r="C55" i="7" s="1"/>
  <c r="C56" i="7" s="1"/>
  <c r="C57" i="7" s="1"/>
  <c r="C58" i="7" s="1"/>
  <c r="C59" i="7" s="1"/>
  <c r="C60" i="7" s="1"/>
  <c r="C61" i="7" s="1"/>
  <c r="C62" i="7" s="1"/>
  <c r="C63" i="7" s="1"/>
  <c r="C64" i="7" s="1"/>
  <c r="C65" i="7" s="1"/>
  <c r="C3" i="8" s="1"/>
  <c r="C4" i="8" s="1"/>
  <c r="C5" i="8" s="1"/>
  <c r="C6" i="8" s="1"/>
  <c r="C7" i="8" s="1"/>
  <c r="C8" i="8" s="1"/>
  <c r="C9" i="8" s="1"/>
  <c r="C10" i="8" s="1"/>
  <c r="C11" i="8" s="1"/>
  <c r="C12" i="8" s="1"/>
  <c r="C13" i="8" s="1"/>
  <c r="C14" i="8" s="1"/>
  <c r="C15" i="8" s="1"/>
  <c r="C16" i="8" s="1"/>
  <c r="C17" i="8" s="1"/>
  <c r="C18" i="8" s="1"/>
  <c r="C19" i="8" s="1"/>
  <c r="C20" i="8" s="1"/>
  <c r="C21" i="8" s="1"/>
  <c r="C22" i="8" s="1"/>
  <c r="C23" i="8" s="1"/>
  <c r="C24" i="8" s="1"/>
  <c r="C25" i="8" s="1"/>
  <c r="C26" i="8" s="1"/>
  <c r="C27" i="8" s="1"/>
  <c r="C28" i="8" s="1"/>
  <c r="C29" i="8" s="1"/>
  <c r="C30" i="8" s="1"/>
  <c r="C31" i="8" s="1"/>
  <c r="C32" i="8" s="1"/>
  <c r="C33" i="8" s="1"/>
  <c r="C34" i="8" s="1"/>
  <c r="C35" i="8" s="1"/>
  <c r="C36" i="8" s="1"/>
  <c r="C37" i="8" s="1"/>
  <c r="C38" i="8" s="1"/>
  <c r="C39" i="8" s="1"/>
  <c r="C40" i="8" s="1"/>
  <c r="C41" i="8" s="1"/>
  <c r="C42" i="8" s="1"/>
  <c r="C43" i="8" s="1"/>
  <c r="C44" i="8" s="1"/>
  <c r="C45" i="8" s="1"/>
  <c r="C46" i="8" s="1"/>
  <c r="C47" i="8" s="1"/>
  <c r="C48" i="8" s="1"/>
  <c r="C49" i="8" s="1"/>
  <c r="C50" i="8" s="1"/>
  <c r="C51" i="8" s="1"/>
  <c r="C52" i="8" s="1"/>
  <c r="C53" i="8" s="1"/>
  <c r="C54" i="8" s="1"/>
  <c r="C55" i="8" s="1"/>
  <c r="C56" i="8" s="1"/>
  <c r="C57" i="8" s="1"/>
  <c r="C58" i="8" s="1"/>
  <c r="C59" i="8" s="1"/>
  <c r="C60" i="8" s="1"/>
  <c r="C61" i="8" s="1"/>
  <c r="C62" i="8" s="1"/>
  <c r="C63" i="8" s="1"/>
  <c r="C64" i="8" s="1"/>
  <c r="C65" i="8" s="1"/>
  <c r="C3" i="9" s="1"/>
  <c r="C4" i="9" s="1"/>
  <c r="C5" i="9" s="1"/>
  <c r="C6" i="9" s="1"/>
  <c r="C7" i="9" s="1"/>
  <c r="C8" i="9" s="1"/>
  <c r="C9" i="9" s="1"/>
  <c r="C10" i="9" s="1"/>
  <c r="C11" i="9" s="1"/>
  <c r="C12" i="9" s="1"/>
  <c r="C13" i="9" s="1"/>
  <c r="C14" i="9" s="1"/>
  <c r="C15" i="9" s="1"/>
  <c r="C16" i="9" s="1"/>
  <c r="C17" i="9" s="1"/>
  <c r="C18" i="9" s="1"/>
  <c r="C19" i="9" s="1"/>
  <c r="C20" i="9" s="1"/>
  <c r="C21" i="9" s="1"/>
  <c r="C22" i="9" s="1"/>
  <c r="C23" i="9" s="1"/>
  <c r="C24" i="9" s="1"/>
  <c r="C25" i="9" s="1"/>
  <c r="C26" i="9" s="1"/>
  <c r="C27" i="9" s="1"/>
  <c r="C28" i="9" s="1"/>
  <c r="C29" i="9" s="1"/>
  <c r="C30" i="9" s="1"/>
  <c r="C31" i="9" s="1"/>
  <c r="C32" i="9" s="1"/>
  <c r="C33" i="9" s="1"/>
  <c r="C34" i="9" s="1"/>
  <c r="C35" i="9" s="1"/>
  <c r="C36" i="9" s="1"/>
  <c r="C37" i="9" s="1"/>
  <c r="C38" i="9" s="1"/>
  <c r="C39" i="9" s="1"/>
  <c r="C40" i="9" s="1"/>
  <c r="C41" i="9" s="1"/>
  <c r="C42" i="9" s="1"/>
  <c r="C43" i="9" s="1"/>
  <c r="C44" i="9" s="1"/>
  <c r="C45" i="9" s="1"/>
  <c r="C46" i="9" s="1"/>
  <c r="C47" i="9" s="1"/>
  <c r="C48" i="9" s="1"/>
  <c r="C49" i="9" s="1"/>
  <c r="C50" i="9" s="1"/>
  <c r="C51" i="9" s="1"/>
  <c r="C52" i="9" s="1"/>
  <c r="C53" i="9" s="1"/>
  <c r="C54" i="9" s="1"/>
  <c r="C55" i="9" s="1"/>
  <c r="C56" i="9" s="1"/>
  <c r="C57" i="9" s="1"/>
  <c r="C58" i="9" s="1"/>
  <c r="C59" i="9" s="1"/>
  <c r="C60" i="9" s="1"/>
  <c r="C61" i="9" s="1"/>
  <c r="C62" i="9" s="1"/>
  <c r="C63" i="9" s="1"/>
  <c r="C64" i="9" s="1"/>
  <c r="C65" i="9" s="1"/>
  <c r="C3" i="10" s="1"/>
  <c r="C4" i="10" s="1"/>
  <c r="C5" i="10" s="1"/>
  <c r="C6" i="10" s="1"/>
  <c r="C7" i="10" s="1"/>
  <c r="C8" i="10" s="1"/>
  <c r="C9" i="10" s="1"/>
  <c r="C10" i="10" s="1"/>
  <c r="C11" i="10" s="1"/>
  <c r="C12" i="10" s="1"/>
  <c r="C13" i="10" s="1"/>
  <c r="C14" i="10" s="1"/>
  <c r="C15" i="10" s="1"/>
  <c r="C16" i="10" s="1"/>
  <c r="C17" i="10" s="1"/>
  <c r="C18" i="10" s="1"/>
  <c r="C19" i="10" s="1"/>
  <c r="C20" i="10" s="1"/>
  <c r="C21" i="10" s="1"/>
  <c r="C22" i="10" s="1"/>
  <c r="C23" i="10" s="1"/>
  <c r="C24" i="10" s="1"/>
  <c r="C25" i="10" s="1"/>
  <c r="C26" i="10" s="1"/>
  <c r="C27" i="10" s="1"/>
  <c r="C28" i="10" s="1"/>
  <c r="C29" i="10" s="1"/>
  <c r="C30" i="10" s="1"/>
  <c r="C31" i="10" s="1"/>
  <c r="C32" i="10" s="1"/>
  <c r="C33" i="10" s="1"/>
  <c r="C34" i="10" s="1"/>
  <c r="C35" i="10" s="1"/>
  <c r="C36" i="10" s="1"/>
  <c r="C37" i="10" s="1"/>
  <c r="C38" i="10" s="1"/>
  <c r="C39" i="10" s="1"/>
  <c r="C40" i="10" s="1"/>
  <c r="C41" i="10" s="1"/>
  <c r="C42" i="10" s="1"/>
  <c r="C43" i="10" s="1"/>
  <c r="C44" i="10" s="1"/>
  <c r="C45" i="10" s="1"/>
  <c r="C46" i="10" s="1"/>
  <c r="C47" i="10" s="1"/>
  <c r="C48" i="10" s="1"/>
  <c r="C49" i="10" s="1"/>
  <c r="C50" i="10" s="1"/>
  <c r="C51" i="10" s="1"/>
  <c r="C52" i="10" s="1"/>
  <c r="C53" i="10" s="1"/>
  <c r="C54" i="10" s="1"/>
  <c r="C55" i="10" s="1"/>
  <c r="C56" i="10" s="1"/>
  <c r="C57" i="10" s="1"/>
  <c r="C58" i="10" s="1"/>
  <c r="C59" i="10" s="1"/>
  <c r="C60" i="10" s="1"/>
  <c r="C61" i="10" s="1"/>
  <c r="C62" i="10" s="1"/>
  <c r="C63" i="10" s="1"/>
  <c r="C64" i="10" s="1"/>
  <c r="C65" i="10" s="1"/>
  <c r="C3" i="11" s="1"/>
  <c r="C4" i="11" s="1"/>
  <c r="C5" i="11" s="1"/>
  <c r="C6" i="11" s="1"/>
  <c r="C7" i="11" s="1"/>
  <c r="C8" i="11" s="1"/>
  <c r="C9" i="11" s="1"/>
  <c r="C10" i="11" s="1"/>
  <c r="C11" i="11" s="1"/>
  <c r="C12" i="11" s="1"/>
  <c r="C13" i="11" s="1"/>
  <c r="C14" i="11" s="1"/>
  <c r="C15" i="11" s="1"/>
  <c r="C16" i="11" s="1"/>
  <c r="C17" i="11" s="1"/>
  <c r="C18" i="11" s="1"/>
  <c r="C19" i="11" s="1"/>
  <c r="C20" i="11" s="1"/>
  <c r="C21" i="11" s="1"/>
  <c r="C22" i="11" s="1"/>
  <c r="C23" i="11" s="1"/>
  <c r="C24" i="11" s="1"/>
  <c r="C25" i="11" s="1"/>
  <c r="C26" i="11" s="1"/>
  <c r="C27" i="11" s="1"/>
  <c r="C28" i="11" s="1"/>
  <c r="C29" i="11" s="1"/>
  <c r="C30" i="11" s="1"/>
  <c r="C31" i="11" s="1"/>
  <c r="C32" i="11" s="1"/>
  <c r="C33" i="11" s="1"/>
  <c r="C34" i="11" s="1"/>
  <c r="C35" i="11" s="1"/>
  <c r="C36" i="11" s="1"/>
  <c r="C37" i="11" s="1"/>
  <c r="C38" i="11" s="1"/>
  <c r="C39" i="11" s="1"/>
  <c r="C40" i="11" s="1"/>
  <c r="C41" i="11" s="1"/>
  <c r="C42" i="11" s="1"/>
  <c r="C43" i="11" s="1"/>
  <c r="C44" i="11" s="1"/>
  <c r="C45" i="11" s="1"/>
  <c r="C46" i="11" s="1"/>
  <c r="C47" i="11" s="1"/>
  <c r="C48" i="11" s="1"/>
  <c r="C49" i="11" s="1"/>
  <c r="C50" i="11" s="1"/>
  <c r="C51" i="11" s="1"/>
  <c r="C52" i="11" s="1"/>
  <c r="C53" i="11" s="1"/>
  <c r="C54" i="11" s="1"/>
  <c r="C55" i="11" s="1"/>
  <c r="C56" i="11" s="1"/>
  <c r="C57" i="11" s="1"/>
  <c r="C58" i="11" s="1"/>
  <c r="C59" i="11" s="1"/>
  <c r="C60" i="11" s="1"/>
  <c r="C61" i="11" s="1"/>
  <c r="C62" i="11" s="1"/>
  <c r="C63" i="11" s="1"/>
  <c r="C64" i="11" s="1"/>
  <c r="C65" i="11" s="1"/>
  <c r="C3" i="12" s="1"/>
  <c r="C4" i="12" s="1"/>
  <c r="C5" i="12" s="1"/>
  <c r="C6" i="12" s="1"/>
  <c r="C7" i="12" s="1"/>
  <c r="C8" i="12" s="1"/>
  <c r="C9" i="12" s="1"/>
  <c r="C10" i="12" s="1"/>
  <c r="C11" i="12" s="1"/>
  <c r="C12" i="12" s="1"/>
  <c r="C13" i="12" s="1"/>
  <c r="C14" i="12" s="1"/>
  <c r="C15" i="12" s="1"/>
  <c r="C16" i="12" s="1"/>
  <c r="C17" i="12" s="1"/>
  <c r="C18" i="12" s="1"/>
  <c r="C19" i="12" s="1"/>
  <c r="C20" i="12" s="1"/>
  <c r="C21" i="12" s="1"/>
  <c r="C22" i="12" s="1"/>
  <c r="C23" i="12" s="1"/>
  <c r="C24" i="12" s="1"/>
  <c r="C25" i="12" s="1"/>
  <c r="C26" i="12" s="1"/>
  <c r="C27" i="12" s="1"/>
  <c r="C28" i="12" s="1"/>
  <c r="C29" i="12" s="1"/>
  <c r="C30" i="12" s="1"/>
  <c r="C31" i="12" s="1"/>
  <c r="C32" i="12" s="1"/>
  <c r="C33" i="12" s="1"/>
  <c r="C34" i="12" s="1"/>
  <c r="C35" i="12" s="1"/>
  <c r="C36" i="12" s="1"/>
  <c r="C37" i="12" s="1"/>
  <c r="C38" i="12" s="1"/>
  <c r="C39" i="12" s="1"/>
  <c r="C40" i="12" s="1"/>
  <c r="C41" i="12" s="1"/>
  <c r="C42" i="12" s="1"/>
  <c r="C43" i="12" s="1"/>
  <c r="C44" i="12" s="1"/>
  <c r="C45" i="12" s="1"/>
  <c r="C46" i="12" s="1"/>
  <c r="C47" i="12" s="1"/>
  <c r="C48" i="12" s="1"/>
  <c r="C49" i="12" s="1"/>
  <c r="C50" i="12" s="1"/>
  <c r="C51" i="12" s="1"/>
  <c r="C52" i="12" s="1"/>
  <c r="C53" i="12" s="1"/>
  <c r="C54" i="12" s="1"/>
  <c r="C55" i="12" s="1"/>
  <c r="C56" i="12" s="1"/>
  <c r="C57" i="12" s="1"/>
  <c r="C58" i="12" s="1"/>
  <c r="C59" i="12" s="1"/>
  <c r="C60" i="12" s="1"/>
  <c r="C61" i="12" s="1"/>
  <c r="C62" i="12" s="1"/>
  <c r="C63" i="12" s="1"/>
  <c r="C64" i="12" s="1"/>
  <c r="C65" i="12" s="1"/>
  <c r="C3" i="13" s="1"/>
  <c r="C4" i="13" s="1"/>
  <c r="C5" i="13" s="1"/>
  <c r="C6" i="13" s="1"/>
  <c r="C7" i="13" s="1"/>
  <c r="C8" i="13" s="1"/>
  <c r="C9" i="13" s="1"/>
  <c r="C10" i="13" s="1"/>
  <c r="C11" i="13" s="1"/>
  <c r="C12" i="13" s="1"/>
  <c r="C13" i="13" s="1"/>
  <c r="C14" i="13" s="1"/>
  <c r="C15" i="13" s="1"/>
  <c r="C16" i="13" s="1"/>
  <c r="C17" i="13" s="1"/>
  <c r="C18" i="13" s="1"/>
  <c r="C19" i="13" s="1"/>
  <c r="C20" i="13" s="1"/>
  <c r="C21" i="13" s="1"/>
  <c r="C22" i="13" s="1"/>
  <c r="C23" i="13" s="1"/>
  <c r="C24" i="13" s="1"/>
  <c r="C25" i="13" s="1"/>
  <c r="C26" i="13" s="1"/>
  <c r="C27" i="13" s="1"/>
  <c r="C28" i="13" s="1"/>
  <c r="C29" i="13" s="1"/>
  <c r="C30" i="13" s="1"/>
  <c r="C31" i="13" s="1"/>
  <c r="C32" i="13" s="1"/>
  <c r="C33" i="13" s="1"/>
  <c r="C34" i="13" s="1"/>
  <c r="C35" i="13" s="1"/>
  <c r="C36" i="13" s="1"/>
  <c r="C37" i="13" s="1"/>
  <c r="C38" i="13" s="1"/>
  <c r="C39" i="13" s="1"/>
  <c r="C40" i="13" s="1"/>
  <c r="C41" i="13" s="1"/>
  <c r="C42" i="13" s="1"/>
  <c r="C43" i="13" s="1"/>
  <c r="C44" i="13" s="1"/>
  <c r="C45" i="13" s="1"/>
  <c r="C46" i="13" s="1"/>
  <c r="C47" i="13" s="1"/>
  <c r="C48" i="13" s="1"/>
  <c r="C49" i="13" s="1"/>
  <c r="C50" i="13" s="1"/>
  <c r="C51" i="13" s="1"/>
  <c r="C52" i="13" s="1"/>
  <c r="C53" i="13" s="1"/>
  <c r="C54" i="13" s="1"/>
  <c r="C55" i="13" s="1"/>
  <c r="C56" i="13" s="1"/>
  <c r="C57" i="13" s="1"/>
  <c r="C58" i="13" s="1"/>
  <c r="C59" i="13" s="1"/>
  <c r="C60" i="13" s="1"/>
  <c r="C61" i="13" s="1"/>
  <c r="C62" i="13" s="1"/>
  <c r="C63" i="13" s="1"/>
  <c r="C64" i="13" s="1"/>
  <c r="C65" i="13" s="1"/>
  <c r="C3" i="14" s="1"/>
  <c r="C4" i="14" s="1"/>
  <c r="C5" i="14" s="1"/>
  <c r="C6" i="14" s="1"/>
  <c r="C7" i="14" s="1"/>
  <c r="C8" i="14" s="1"/>
  <c r="C9" i="14" s="1"/>
  <c r="C10" i="14" s="1"/>
  <c r="C11" i="14" s="1"/>
  <c r="C12" i="14" s="1"/>
  <c r="C13" i="14" s="1"/>
  <c r="C14" i="14" s="1"/>
  <c r="C15" i="14" s="1"/>
  <c r="C16" i="14" s="1"/>
  <c r="C17" i="14" s="1"/>
  <c r="C18" i="14" s="1"/>
  <c r="C19" i="14" s="1"/>
  <c r="C20" i="14" s="1"/>
  <c r="C21" i="14" s="1"/>
  <c r="C22" i="14" s="1"/>
  <c r="C23" i="14" s="1"/>
  <c r="C24" i="14" s="1"/>
  <c r="C25" i="14" s="1"/>
  <c r="C26" i="14" s="1"/>
  <c r="C27" i="14" s="1"/>
  <c r="C28" i="14" s="1"/>
  <c r="C29" i="14" s="1"/>
  <c r="C30" i="14" s="1"/>
  <c r="C31" i="14" s="1"/>
  <c r="C32" i="14" s="1"/>
  <c r="C33" i="14" s="1"/>
  <c r="C34" i="14" s="1"/>
  <c r="C35" i="14" s="1"/>
  <c r="C36" i="14" s="1"/>
  <c r="C37" i="14" s="1"/>
  <c r="C38" i="14" s="1"/>
  <c r="C39" i="14" s="1"/>
  <c r="C40" i="14" s="1"/>
  <c r="C41" i="14" s="1"/>
  <c r="C42" i="14" s="1"/>
  <c r="C43" i="14" s="1"/>
  <c r="C44" i="14" s="1"/>
  <c r="C45" i="14" s="1"/>
  <c r="C46" i="14" s="1"/>
  <c r="C47" i="14" s="1"/>
  <c r="C48" i="14" s="1"/>
  <c r="C49" i="14" s="1"/>
  <c r="C50" i="14" s="1"/>
  <c r="C51" i="14" s="1"/>
  <c r="C52" i="14" s="1"/>
  <c r="C53" i="14" s="1"/>
  <c r="C54" i="14" s="1"/>
  <c r="C55" i="14" s="1"/>
  <c r="C56" i="14" s="1"/>
  <c r="C57" i="14" s="1"/>
  <c r="C58" i="14" s="1"/>
  <c r="C59" i="14" s="1"/>
  <c r="C60" i="14" s="1"/>
  <c r="C61" i="14" s="1"/>
  <c r="C62" i="14" s="1"/>
  <c r="C63" i="14" s="1"/>
  <c r="C64" i="14" s="1"/>
  <c r="C65" i="14" s="1"/>
  <c r="C3" i="15" s="1"/>
  <c r="C4" i="15" s="1"/>
  <c r="C5" i="15" s="1"/>
  <c r="C6" i="15" s="1"/>
  <c r="C7" i="15" s="1"/>
  <c r="C8" i="15" s="1"/>
  <c r="C9" i="15" s="1"/>
  <c r="C10" i="15" s="1"/>
  <c r="C11" i="15" s="1"/>
  <c r="C12" i="15" s="1"/>
  <c r="C13" i="15" s="1"/>
  <c r="C14" i="15" s="1"/>
  <c r="C15" i="15" s="1"/>
  <c r="C16" i="15" s="1"/>
  <c r="C17" i="15" s="1"/>
  <c r="C18" i="15" s="1"/>
  <c r="C19" i="15" s="1"/>
  <c r="C20" i="15" s="1"/>
  <c r="C21" i="15" s="1"/>
  <c r="C22" i="15" s="1"/>
  <c r="C23" i="15" s="1"/>
  <c r="C24" i="15" s="1"/>
  <c r="C25" i="15" s="1"/>
  <c r="C26" i="15" s="1"/>
  <c r="C27" i="15" s="1"/>
  <c r="C28" i="15" s="1"/>
  <c r="C29" i="15" s="1"/>
  <c r="C30" i="15" s="1"/>
  <c r="C31" i="15" s="1"/>
  <c r="C32" i="15" s="1"/>
  <c r="C33" i="15" s="1"/>
  <c r="C34" i="15" s="1"/>
  <c r="C35" i="15" s="1"/>
  <c r="C36" i="15" s="1"/>
  <c r="C37" i="15" s="1"/>
  <c r="C38" i="15" s="1"/>
  <c r="C39" i="15" s="1"/>
  <c r="C40" i="15" s="1"/>
  <c r="C41" i="15" s="1"/>
  <c r="C42" i="15" s="1"/>
  <c r="C43" i="15" s="1"/>
  <c r="C44" i="15" s="1"/>
  <c r="C45" i="15" s="1"/>
  <c r="C46" i="15" s="1"/>
  <c r="C47" i="15" s="1"/>
  <c r="C48" i="15" s="1"/>
  <c r="C49" i="15" s="1"/>
  <c r="C50" i="15" s="1"/>
  <c r="C51" i="15" s="1"/>
  <c r="C52" i="15" s="1"/>
  <c r="C53" i="15" s="1"/>
  <c r="C54" i="15" s="1"/>
  <c r="C55" i="15" s="1"/>
  <c r="C56" i="15" s="1"/>
  <c r="C57" i="15" s="1"/>
  <c r="C58" i="15" s="1"/>
  <c r="C59" i="15" s="1"/>
  <c r="C60" i="15" s="1"/>
  <c r="C61" i="15" s="1"/>
  <c r="C62" i="15" s="1"/>
  <c r="C63" i="15" s="1"/>
  <c r="C64" i="15" s="1"/>
  <c r="C65" i="15" s="1"/>
  <c r="C3" i="16" s="1"/>
  <c r="C4" i="16" s="1"/>
  <c r="C5" i="16" s="1"/>
  <c r="C6" i="16" s="1"/>
  <c r="C7" i="16" s="1"/>
  <c r="C8" i="16" s="1"/>
  <c r="C9" i="16" s="1"/>
  <c r="C10" i="16" s="1"/>
  <c r="C11" i="16" s="1"/>
  <c r="C12" i="16" s="1"/>
  <c r="C13" i="16" s="1"/>
  <c r="C14" i="16" s="1"/>
  <c r="C15" i="16" s="1"/>
  <c r="C16" i="16" s="1"/>
  <c r="C17" i="16" s="1"/>
  <c r="C18" i="16" s="1"/>
  <c r="C19" i="16" s="1"/>
  <c r="C20" i="16" s="1"/>
  <c r="C21" i="16" s="1"/>
  <c r="C22" i="16" s="1"/>
  <c r="C23" i="16" s="1"/>
  <c r="C24" i="16" s="1"/>
  <c r="C25" i="16" s="1"/>
  <c r="C26" i="16" s="1"/>
  <c r="C27" i="16" s="1"/>
  <c r="C28" i="16" s="1"/>
  <c r="C29" i="16" s="1"/>
  <c r="C30" i="16" s="1"/>
  <c r="C31" i="16" s="1"/>
  <c r="C32" i="16" s="1"/>
  <c r="C33" i="16" s="1"/>
  <c r="C34" i="16" s="1"/>
  <c r="C35" i="16" s="1"/>
  <c r="C36" i="16" s="1"/>
  <c r="C37" i="16" s="1"/>
  <c r="C38" i="16" s="1"/>
  <c r="C39" i="16" s="1"/>
  <c r="C40" i="16" s="1"/>
  <c r="C41" i="16" s="1"/>
  <c r="C42" i="16" s="1"/>
  <c r="C43" i="16" s="1"/>
  <c r="C44" i="16" s="1"/>
  <c r="C45" i="16" s="1"/>
  <c r="C46" i="16" s="1"/>
  <c r="C47" i="16" s="1"/>
  <c r="C48" i="16" s="1"/>
  <c r="C49" i="16" s="1"/>
  <c r="C50" i="16" s="1"/>
  <c r="C51" i="16" s="1"/>
  <c r="C52" i="16" s="1"/>
  <c r="C53" i="16" s="1"/>
  <c r="C54" i="16" s="1"/>
  <c r="C55" i="16" s="1"/>
  <c r="C56" i="16" s="1"/>
  <c r="C57" i="16" s="1"/>
  <c r="C58" i="16" s="1"/>
  <c r="C59" i="16" s="1"/>
  <c r="C60" i="16" s="1"/>
  <c r="C61" i="16" s="1"/>
  <c r="C62" i="16" s="1"/>
  <c r="C63" i="16" s="1"/>
  <c r="C64" i="16" s="1"/>
  <c r="C65" i="16" s="1"/>
  <c r="C3" i="17" s="1"/>
  <c r="C4" i="17" s="1"/>
  <c r="C5" i="17" s="1"/>
  <c r="C6" i="17" s="1"/>
  <c r="C7" i="17" s="1"/>
  <c r="C8" i="17" s="1"/>
  <c r="C9" i="17" s="1"/>
  <c r="C10" i="17" s="1"/>
  <c r="C11" i="17" s="1"/>
  <c r="C12" i="17" s="1"/>
  <c r="C13" i="17" s="1"/>
  <c r="C14" i="17" s="1"/>
  <c r="C15" i="17" s="1"/>
  <c r="C16" i="17" s="1"/>
  <c r="C17" i="17" s="1"/>
  <c r="C18" i="17" s="1"/>
  <c r="C19" i="17" s="1"/>
  <c r="C20" i="17" s="1"/>
  <c r="C21" i="17" s="1"/>
  <c r="C22" i="17" s="1"/>
  <c r="C23" i="17" s="1"/>
  <c r="C24" i="17" s="1"/>
  <c r="C25" i="17" s="1"/>
  <c r="C26" i="17" s="1"/>
  <c r="C27" i="17" s="1"/>
  <c r="C28" i="17" s="1"/>
  <c r="C29" i="17" s="1"/>
  <c r="C30" i="17" s="1"/>
  <c r="C31" i="17" s="1"/>
  <c r="C32" i="17" s="1"/>
  <c r="C33" i="17" s="1"/>
  <c r="C34" i="17" s="1"/>
  <c r="C35" i="17" s="1"/>
  <c r="C36" i="17" s="1"/>
  <c r="C37" i="17" s="1"/>
  <c r="C38" i="17" s="1"/>
  <c r="C39" i="17" s="1"/>
  <c r="C40" i="17" s="1"/>
  <c r="C41" i="17" s="1"/>
  <c r="C42" i="17" s="1"/>
  <c r="C43" i="17" s="1"/>
  <c r="C44" i="17" s="1"/>
  <c r="C45" i="17" s="1"/>
  <c r="C46" i="17" s="1"/>
  <c r="C47" i="17" s="1"/>
  <c r="C48" i="17" s="1"/>
  <c r="C49" i="17" s="1"/>
  <c r="C50" i="17" s="1"/>
  <c r="C51" i="17" s="1"/>
  <c r="C52" i="17" s="1"/>
  <c r="C53" i="17" s="1"/>
  <c r="C54" i="17" s="1"/>
  <c r="C55" i="17" s="1"/>
  <c r="C56" i="17" s="1"/>
  <c r="C57" i="17" s="1"/>
  <c r="C58" i="17" s="1"/>
  <c r="C59" i="17" s="1"/>
  <c r="C60" i="17" s="1"/>
  <c r="C61" i="17" s="1"/>
  <c r="C62" i="17" s="1"/>
  <c r="C63" i="17" s="1"/>
  <c r="C64" i="17" s="1"/>
  <c r="C65" i="17" s="1"/>
  <c r="C3" i="18" s="1"/>
  <c r="C4" i="18" s="1"/>
  <c r="C5" i="18" s="1"/>
  <c r="C6" i="18" s="1"/>
  <c r="C7" i="18" s="1"/>
  <c r="C8" i="18" s="1"/>
  <c r="C9" i="18" s="1"/>
  <c r="C10" i="18" s="1"/>
  <c r="C11" i="18" s="1"/>
  <c r="C12" i="18" s="1"/>
  <c r="C13" i="18" s="1"/>
  <c r="C14" i="18" s="1"/>
  <c r="C15" i="18" s="1"/>
  <c r="C16" i="18" s="1"/>
  <c r="C17" i="18" s="1"/>
  <c r="C18" i="18" s="1"/>
  <c r="C19" i="18" s="1"/>
  <c r="C20" i="18" s="1"/>
  <c r="C21" i="18" s="1"/>
  <c r="C22" i="18" s="1"/>
  <c r="C23" i="18" s="1"/>
  <c r="C24" i="18" s="1"/>
  <c r="C25" i="18" s="1"/>
  <c r="C26" i="18" s="1"/>
  <c r="C27" i="18" s="1"/>
  <c r="C28" i="18" s="1"/>
  <c r="C29" i="18" s="1"/>
  <c r="C30" i="18" s="1"/>
  <c r="C31" i="18" s="1"/>
  <c r="C32" i="18" s="1"/>
  <c r="C33" i="18" s="1"/>
  <c r="C34" i="18" s="1"/>
  <c r="C35" i="18" s="1"/>
  <c r="C36" i="18" s="1"/>
  <c r="C37" i="18" s="1"/>
  <c r="C38" i="18" s="1"/>
  <c r="C39" i="18" s="1"/>
  <c r="C40" i="18" s="1"/>
  <c r="C41" i="18" s="1"/>
  <c r="C42" i="18" s="1"/>
  <c r="C43" i="18" s="1"/>
  <c r="C44" i="18" s="1"/>
  <c r="C45" i="18" s="1"/>
  <c r="C46" i="18" s="1"/>
  <c r="C47" i="18" s="1"/>
  <c r="C48" i="18" s="1"/>
  <c r="C49" i="18" s="1"/>
  <c r="C50" i="18" s="1"/>
  <c r="C51" i="18" s="1"/>
  <c r="C52" i="18" s="1"/>
  <c r="C53" i="18" s="1"/>
  <c r="C54" i="18" s="1"/>
  <c r="C55" i="18" s="1"/>
  <c r="C56" i="18" s="1"/>
  <c r="C57" i="18" s="1"/>
  <c r="C58" i="18" s="1"/>
  <c r="C59" i="18" s="1"/>
  <c r="C60" i="18" s="1"/>
  <c r="C61" i="18" s="1"/>
  <c r="C62" i="18" s="1"/>
  <c r="C63" i="18" s="1"/>
  <c r="C64" i="18" s="1"/>
  <c r="C65" i="18" s="1"/>
  <c r="C3" i="19" s="1"/>
  <c r="C4" i="19" s="1"/>
  <c r="C5" i="19" s="1"/>
  <c r="C6" i="19" s="1"/>
  <c r="C7" i="19" s="1"/>
  <c r="C8" i="19" s="1"/>
  <c r="C9" i="19" s="1"/>
  <c r="C10" i="19" s="1"/>
  <c r="C11" i="19" s="1"/>
  <c r="C12" i="19" s="1"/>
  <c r="C13" i="19" s="1"/>
  <c r="C14" i="19" s="1"/>
  <c r="C15" i="19" s="1"/>
  <c r="C16" i="19" s="1"/>
  <c r="C17" i="19" s="1"/>
  <c r="C18" i="19" s="1"/>
  <c r="C19" i="19" s="1"/>
  <c r="C20" i="19" s="1"/>
  <c r="C21" i="19" s="1"/>
  <c r="C22" i="19" s="1"/>
  <c r="C23" i="19" s="1"/>
  <c r="C24" i="19" s="1"/>
  <c r="C25" i="19" s="1"/>
  <c r="C26" i="19" s="1"/>
  <c r="C27" i="19" s="1"/>
  <c r="C28" i="19" s="1"/>
  <c r="C29" i="19" s="1"/>
  <c r="C30" i="19" s="1"/>
  <c r="C31" i="19" s="1"/>
  <c r="C32" i="19" s="1"/>
  <c r="C33" i="19" s="1"/>
  <c r="C34" i="19" s="1"/>
  <c r="C35" i="19" s="1"/>
  <c r="C36" i="19" s="1"/>
  <c r="C37" i="19" s="1"/>
  <c r="C38" i="19" s="1"/>
  <c r="C39" i="19" s="1"/>
  <c r="C40" i="19" s="1"/>
  <c r="C41" i="19" s="1"/>
  <c r="C42" i="19" s="1"/>
  <c r="C43" i="19" s="1"/>
  <c r="C44" i="19" s="1"/>
  <c r="C45" i="19" s="1"/>
  <c r="C46" i="19" s="1"/>
  <c r="C47" i="19" s="1"/>
  <c r="C48" i="19" s="1"/>
  <c r="C49" i="19" s="1"/>
  <c r="C50" i="19" s="1"/>
  <c r="C51" i="19" s="1"/>
  <c r="C52" i="19" s="1"/>
  <c r="C53" i="19" s="1"/>
  <c r="C54" i="19" s="1"/>
  <c r="C55" i="19" s="1"/>
  <c r="C56" i="19" s="1"/>
  <c r="C57" i="19" s="1"/>
  <c r="C58" i="19" s="1"/>
  <c r="C59" i="19" s="1"/>
  <c r="C60" i="19" s="1"/>
  <c r="C61" i="19" s="1"/>
  <c r="C62" i="19" s="1"/>
  <c r="C63" i="19" s="1"/>
  <c r="C64" i="19" s="1"/>
  <c r="C65" i="19" s="1"/>
  <c r="C3" i="20" s="1"/>
  <c r="C4" i="20" s="1"/>
  <c r="C5" i="20" s="1"/>
  <c r="C6" i="20" s="1"/>
  <c r="C7" i="20" s="1"/>
  <c r="C8" i="20" s="1"/>
  <c r="C9" i="20" s="1"/>
  <c r="C10" i="20" s="1"/>
  <c r="C11" i="20" s="1"/>
  <c r="C12" i="20" s="1"/>
  <c r="C13" i="20" s="1"/>
  <c r="C14" i="20" s="1"/>
  <c r="C15" i="20" s="1"/>
  <c r="C16" i="20" s="1"/>
  <c r="C17" i="20" s="1"/>
  <c r="C18" i="20" s="1"/>
  <c r="C19" i="20" s="1"/>
  <c r="C20" i="20" s="1"/>
  <c r="C21" i="20" s="1"/>
  <c r="C22" i="20" s="1"/>
  <c r="C23" i="20" s="1"/>
  <c r="C24" i="20" s="1"/>
  <c r="C25" i="20" s="1"/>
  <c r="C26" i="20" s="1"/>
  <c r="C27" i="20" s="1"/>
  <c r="C28" i="20" s="1"/>
  <c r="C29" i="20" s="1"/>
  <c r="C30" i="20" s="1"/>
  <c r="C31" i="20" s="1"/>
  <c r="C32" i="20" s="1"/>
  <c r="C33" i="20" s="1"/>
  <c r="C34" i="20" s="1"/>
  <c r="C35" i="20" s="1"/>
  <c r="C36" i="20" s="1"/>
  <c r="C37" i="20" s="1"/>
  <c r="C38" i="20" s="1"/>
  <c r="C39" i="20" s="1"/>
  <c r="C40" i="20" s="1"/>
  <c r="C41" i="20" s="1"/>
  <c r="C42" i="20" s="1"/>
  <c r="C43" i="20" s="1"/>
  <c r="C44" i="20" s="1"/>
  <c r="C45" i="20" s="1"/>
  <c r="C46" i="20" s="1"/>
  <c r="C47" i="20" s="1"/>
  <c r="C48" i="20" s="1"/>
  <c r="C49" i="20" s="1"/>
  <c r="C50" i="20" s="1"/>
  <c r="C51" i="20" s="1"/>
  <c r="C52" i="20" s="1"/>
  <c r="C53" i="20" s="1"/>
  <c r="C54" i="20" s="1"/>
  <c r="C55" i="20" s="1"/>
  <c r="C56" i="20" s="1"/>
  <c r="C57" i="20" s="1"/>
  <c r="C58" i="20" s="1"/>
  <c r="C59" i="20" s="1"/>
  <c r="C60" i="20" s="1"/>
  <c r="C61" i="20" s="1"/>
  <c r="C62" i="20" s="1"/>
  <c r="C63" i="20" s="1"/>
  <c r="C64" i="20" s="1"/>
  <c r="C65" i="20" s="1"/>
  <c r="C3" i="21" s="1"/>
  <c r="C4" i="21" s="1"/>
  <c r="C5" i="21" s="1"/>
  <c r="C6" i="21" s="1"/>
  <c r="C7" i="21" s="1"/>
  <c r="C8" i="21" s="1"/>
  <c r="C9" i="21" s="1"/>
  <c r="C10" i="21" s="1"/>
  <c r="C11" i="21" s="1"/>
  <c r="C12" i="21" s="1"/>
  <c r="C13" i="21" s="1"/>
  <c r="C14" i="21" s="1"/>
  <c r="C15" i="21" s="1"/>
  <c r="C16" i="21" s="1"/>
  <c r="C17" i="21" s="1"/>
  <c r="C18" i="21" s="1"/>
  <c r="C19" i="21" s="1"/>
  <c r="C20" i="21" s="1"/>
  <c r="C21" i="21" s="1"/>
  <c r="C22" i="21" s="1"/>
  <c r="C23" i="21" s="1"/>
  <c r="C24" i="21" s="1"/>
  <c r="C25" i="21" s="1"/>
  <c r="C26" i="21" s="1"/>
  <c r="C27" i="21" s="1"/>
  <c r="C28" i="21" s="1"/>
  <c r="C29" i="21" s="1"/>
  <c r="C30" i="21" s="1"/>
  <c r="C31" i="21" s="1"/>
  <c r="C32" i="21" s="1"/>
  <c r="C33" i="21" s="1"/>
  <c r="C34" i="21" s="1"/>
  <c r="C35" i="21" s="1"/>
  <c r="C36" i="21" s="1"/>
  <c r="C37" i="21" s="1"/>
  <c r="C38" i="21" s="1"/>
  <c r="C39" i="21" s="1"/>
  <c r="C40" i="21" s="1"/>
  <c r="C41" i="21" s="1"/>
  <c r="C42" i="21" s="1"/>
  <c r="C43" i="21" s="1"/>
  <c r="C44" i="21" s="1"/>
  <c r="C45" i="21" s="1"/>
  <c r="C46" i="21" s="1"/>
  <c r="C47" i="21" s="1"/>
  <c r="C48" i="21" s="1"/>
  <c r="C49" i="21" s="1"/>
  <c r="C50" i="21" s="1"/>
  <c r="C51" i="21" s="1"/>
  <c r="C52" i="21" s="1"/>
  <c r="C53" i="21" s="1"/>
  <c r="C54" i="21" s="1"/>
  <c r="C55" i="21" s="1"/>
  <c r="C56" i="21" s="1"/>
  <c r="C57" i="21" s="1"/>
  <c r="C58" i="21" s="1"/>
  <c r="C59" i="21" s="1"/>
  <c r="C60" i="21" s="1"/>
  <c r="C61" i="21" s="1"/>
  <c r="C62" i="21" s="1"/>
  <c r="C63" i="21" s="1"/>
  <c r="C64" i="21" s="1"/>
  <c r="C65" i="21" s="1"/>
  <c r="C3" i="22" s="1"/>
  <c r="C4" i="22" s="1"/>
  <c r="C5" i="22" s="1"/>
  <c r="C6" i="22" s="1"/>
  <c r="C7" i="22" s="1"/>
  <c r="C8" i="22" s="1"/>
  <c r="C9" i="22" s="1"/>
  <c r="C10" i="22" s="1"/>
  <c r="C11" i="22" s="1"/>
  <c r="C12" i="22" s="1"/>
  <c r="C13" i="22" s="1"/>
  <c r="C14" i="22" s="1"/>
  <c r="C15" i="22" s="1"/>
  <c r="C16" i="22" s="1"/>
  <c r="C17" i="22" s="1"/>
  <c r="C18" i="22" s="1"/>
  <c r="C19" i="22" s="1"/>
  <c r="C20" i="22" s="1"/>
  <c r="C21" i="22" s="1"/>
  <c r="C22" i="22" s="1"/>
  <c r="C23" i="22" s="1"/>
  <c r="C24" i="22" s="1"/>
  <c r="C25" i="22" s="1"/>
  <c r="C26" i="22" s="1"/>
  <c r="C27" i="22" s="1"/>
  <c r="C28" i="22" s="1"/>
  <c r="C29" i="22" s="1"/>
  <c r="C30" i="22" s="1"/>
  <c r="C31" i="22" s="1"/>
  <c r="C32" i="22" s="1"/>
  <c r="C33" i="22" s="1"/>
  <c r="C34" i="22" s="1"/>
  <c r="C35" i="22" s="1"/>
  <c r="C36" i="22" s="1"/>
  <c r="C37" i="22" s="1"/>
  <c r="C38" i="22" s="1"/>
  <c r="C39" i="22" s="1"/>
  <c r="C40" i="22" s="1"/>
  <c r="C41" i="22" s="1"/>
  <c r="C42" i="22" s="1"/>
  <c r="C43" i="22" s="1"/>
  <c r="C44" i="22" s="1"/>
  <c r="C45" i="22" s="1"/>
  <c r="C46" i="22" s="1"/>
  <c r="C47" i="22" s="1"/>
  <c r="C48" i="22" s="1"/>
  <c r="C49" i="22" s="1"/>
  <c r="C50" i="22" s="1"/>
  <c r="C51" i="22" s="1"/>
  <c r="C52" i="22" s="1"/>
  <c r="C53" i="22" s="1"/>
  <c r="C54" i="22" s="1"/>
  <c r="C55" i="22" s="1"/>
  <c r="C56" i="22" s="1"/>
  <c r="C57" i="22" s="1"/>
  <c r="C58" i="22" s="1"/>
  <c r="C59" i="22" s="1"/>
  <c r="C60" i="22" s="1"/>
  <c r="C61" i="22" s="1"/>
  <c r="C62" i="22" s="1"/>
  <c r="C63" i="22" s="1"/>
  <c r="C64" i="22" s="1"/>
  <c r="C65" i="22" s="1"/>
  <c r="C4" i="24" l="1"/>
  <c r="C5" i="24" s="1"/>
  <c r="C6" i="24" s="1"/>
  <c r="C7" i="24" s="1"/>
  <c r="C8" i="24" s="1"/>
  <c r="C9" i="24" s="1"/>
  <c r="C10" i="24" s="1"/>
  <c r="C11" i="24" s="1"/>
  <c r="C12" i="24" s="1"/>
  <c r="C13" i="24" s="1"/>
  <c r="C14" i="24" s="1"/>
  <c r="C15" i="24" s="1"/>
  <c r="C16" i="24" s="1"/>
  <c r="C4" i="23"/>
  <c r="C5" i="23" s="1"/>
  <c r="C6" i="23" s="1"/>
  <c r="C7" i="23" s="1"/>
  <c r="C8" i="23" s="1"/>
  <c r="C9" i="23" s="1"/>
  <c r="C10" i="23" s="1"/>
  <c r="C11" i="23" s="1"/>
  <c r="C12" i="23" s="1"/>
  <c r="C13" i="23" s="1"/>
  <c r="C14" i="23" s="1"/>
  <c r="C15" i="23" s="1"/>
  <c r="C16" i="23" s="1"/>
  <c r="C17" i="23" s="1"/>
  <c r="C18" i="23" s="1"/>
  <c r="C19" i="23" s="1"/>
  <c r="C20" i="23" s="1"/>
  <c r="C21" i="23" s="1"/>
  <c r="C22" i="23" s="1"/>
  <c r="C17" i="24" l="1"/>
  <c r="C18" i="24" s="1"/>
  <c r="C19" i="24" s="1"/>
  <c r="C20" i="24" s="1"/>
  <c r="C21" i="24" s="1"/>
  <c r="C22" i="24" s="1"/>
  <c r="C23" i="24" s="1"/>
  <c r="C24" i="24" s="1"/>
  <c r="C25" i="24" s="1"/>
  <c r="C26" i="24" s="1"/>
  <c r="C27" i="24" s="1"/>
  <c r="C28" i="24" s="1"/>
  <c r="C29" i="24" s="1"/>
  <c r="C30" i="24" s="1"/>
  <c r="C31" i="24" s="1"/>
  <c r="C32" i="24" s="1"/>
  <c r="C33" i="24" s="1"/>
  <c r="C34" i="24" s="1"/>
  <c r="C35" i="24" s="1"/>
  <c r="C36" i="24" s="1"/>
  <c r="C37" i="24" s="1"/>
  <c r="C38" i="24" s="1"/>
  <c r="C39" i="24" s="1"/>
  <c r="C40" i="24" s="1"/>
  <c r="C41" i="24" s="1"/>
  <c r="C42" i="24" s="1"/>
  <c r="C43" i="24" s="1"/>
  <c r="C44" i="24" s="1"/>
  <c r="C45" i="24" l="1"/>
  <c r="C46" i="24" s="1"/>
  <c r="C47" i="24" s="1"/>
  <c r="C48" i="24" s="1"/>
  <c r="C49" i="24" s="1"/>
  <c r="C50" i="24" s="1"/>
  <c r="C51" i="24" s="1"/>
  <c r="C52" i="24" s="1"/>
  <c r="C53" i="24" s="1"/>
  <c r="C54" i="24" s="1"/>
  <c r="C55" i="24" s="1"/>
  <c r="C56" i="24" s="1"/>
  <c r="C57" i="24" s="1"/>
  <c r="C58" i="24" s="1"/>
  <c r="C59" i="24" s="1"/>
  <c r="C60" i="24" s="1"/>
  <c r="C61" i="24" s="1"/>
  <c r="C62" i="24" s="1"/>
  <c r="C63" i="24" s="1"/>
  <c r="C64" i="24" s="1"/>
  <c r="C65" i="24" s="1"/>
  <c r="C66" i="24" s="1"/>
  <c r="C67" i="24" s="1"/>
  <c r="C68" i="24" s="1"/>
  <c r="C69" i="24" s="1"/>
  <c r="C70" i="24" s="1"/>
  <c r="C71" i="24" s="1"/>
  <c r="C72" i="24" s="1"/>
  <c r="C73" i="24" s="1"/>
  <c r="C74" i="24" s="1"/>
  <c r="C75" i="24" s="1"/>
  <c r="C76" i="24" s="1"/>
  <c r="C77" i="24" s="1"/>
  <c r="C78" i="24" s="1"/>
  <c r="C79" i="24" s="1"/>
  <c r="C80" i="24" s="1"/>
  <c r="C81" i="24" s="1"/>
  <c r="C82" i="24" s="1"/>
  <c r="C83" i="24" s="1"/>
  <c r="C84" i="24" s="1"/>
  <c r="C85" i="24" s="1"/>
  <c r="C86" i="24" s="1"/>
  <c r="C3" i="25" l="1"/>
  <c r="C4" i="25" s="1"/>
  <c r="C5" i="25" s="1"/>
  <c r="C6" i="25" s="1"/>
  <c r="C7" i="25" s="1"/>
  <c r="C8" i="25" s="1"/>
  <c r="C9" i="25" s="1"/>
  <c r="C10" i="25" s="1"/>
  <c r="C11" i="25" s="1"/>
  <c r="C12" i="25" s="1"/>
  <c r="C13" i="25" s="1"/>
  <c r="C14" i="25" s="1"/>
  <c r="C15" i="25" s="1"/>
  <c r="C16" i="25" s="1"/>
  <c r="C17" i="25" s="1"/>
  <c r="C18" i="25" s="1"/>
  <c r="C19" i="25" s="1"/>
  <c r="C20" i="25" s="1"/>
  <c r="C21" i="25" s="1"/>
  <c r="C22" i="25" s="1"/>
  <c r="C23" i="25" s="1"/>
  <c r="C25" i="25" s="1"/>
  <c r="C26" i="25" s="1"/>
  <c r="C27" i="25" s="1"/>
  <c r="C28" i="25" s="1"/>
  <c r="C29" i="25" s="1"/>
  <c r="C30" i="25" s="1"/>
  <c r="C31" i="25" s="1"/>
  <c r="C32" i="25" s="1"/>
  <c r="C33" i="25" s="1"/>
  <c r="C34" i="25" s="1"/>
  <c r="C35" i="25" s="1"/>
  <c r="C36" i="25" s="1"/>
  <c r="C37" i="25" s="1"/>
  <c r="C38" i="25" s="1"/>
  <c r="C39" i="25" s="1"/>
  <c r="C40" i="25" s="1"/>
  <c r="C41" i="25" s="1"/>
  <c r="C42" i="25" s="1"/>
  <c r="C43" i="25" s="1"/>
  <c r="C44" i="25" s="1"/>
  <c r="C45" i="25" s="1"/>
  <c r="C46" i="25" s="1"/>
  <c r="C47" i="25" s="1"/>
  <c r="C48" i="25" s="1"/>
  <c r="C49" i="25" s="1"/>
  <c r="C50" i="25" s="1"/>
  <c r="C51" i="25" s="1"/>
  <c r="C52" i="25" s="1"/>
  <c r="C53" i="25" s="1"/>
  <c r="C54" i="25" s="1"/>
  <c r="C55" i="25" s="1"/>
  <c r="C56" i="25" s="1"/>
  <c r="C57" i="25" s="1"/>
  <c r="C58" i="25" s="1"/>
  <c r="C59" i="25" s="1"/>
  <c r="C60" i="25" s="1"/>
  <c r="C61" i="25" s="1"/>
  <c r="C62" i="25" s="1"/>
  <c r="C63" i="25" s="1"/>
  <c r="C64" i="25" s="1"/>
  <c r="C65" i="25" s="1"/>
  <c r="C66" i="25" s="1"/>
  <c r="C67" i="25" s="1"/>
  <c r="C68" i="25" s="1"/>
  <c r="C69" i="25" s="1"/>
  <c r="C70" i="25" s="1"/>
  <c r="C71" i="25" s="1"/>
  <c r="C72" i="25" s="1"/>
  <c r="C73" i="25" s="1"/>
  <c r="C74" i="25" s="1"/>
  <c r="C75" i="25" s="1"/>
  <c r="C76" i="25" s="1"/>
  <c r="C77" i="25" s="1"/>
  <c r="C78" i="25" s="1"/>
  <c r="C79" i="25" s="1"/>
  <c r="C80" i="25" s="1"/>
  <c r="C81" i="25" s="1"/>
  <c r="C82" i="25" s="1"/>
  <c r="C83" i="25" s="1"/>
  <c r="C84" i="25" s="1"/>
  <c r="C85" i="25" s="1"/>
  <c r="C86" i="25" s="1"/>
</calcChain>
</file>

<file path=xl/sharedStrings.xml><?xml version="1.0" encoding="utf-8"?>
<sst xmlns="http://schemas.openxmlformats.org/spreadsheetml/2006/main" count="10601" uniqueCount="1031">
  <si>
    <t>Phase Voltage</t>
  </si>
  <si>
    <t>Line Voltage</t>
  </si>
  <si>
    <t>Current A</t>
  </si>
  <si>
    <t>Current B</t>
  </si>
  <si>
    <t>Current C</t>
  </si>
  <si>
    <t>Current U</t>
  </si>
  <si>
    <t>Current N</t>
  </si>
  <si>
    <t>Frequency</t>
  </si>
  <si>
    <t>Temperature</t>
  </si>
  <si>
    <t>Va</t>
  </si>
  <si>
    <t>Vb</t>
  </si>
  <si>
    <t>Vc</t>
  </si>
  <si>
    <t>Vu</t>
  </si>
  <si>
    <t>Vavg</t>
  </si>
  <si>
    <t>Vab</t>
  </si>
  <si>
    <t>Vbc</t>
  </si>
  <si>
    <t>Vca</t>
  </si>
  <si>
    <t>Current avg</t>
  </si>
  <si>
    <t>PFb</t>
  </si>
  <si>
    <t>PFc</t>
  </si>
  <si>
    <t xml:space="preserve">Pa </t>
  </si>
  <si>
    <t>Pb</t>
  </si>
  <si>
    <t>Pc</t>
  </si>
  <si>
    <t>Pt</t>
  </si>
  <si>
    <t>Pi</t>
  </si>
  <si>
    <t>Pe</t>
  </si>
  <si>
    <t>Qa</t>
  </si>
  <si>
    <t>Qb</t>
  </si>
  <si>
    <t>Qc</t>
  </si>
  <si>
    <t>Qt</t>
  </si>
  <si>
    <t>Qi</t>
  </si>
  <si>
    <t>Qe</t>
  </si>
  <si>
    <t>Sa</t>
  </si>
  <si>
    <t>Sb</t>
  </si>
  <si>
    <t>Sc</t>
  </si>
  <si>
    <t>St</t>
  </si>
  <si>
    <t>THD Va</t>
  </si>
  <si>
    <t>THD Vb</t>
  </si>
  <si>
    <t>THD Vc</t>
  </si>
  <si>
    <t>THD Vab</t>
  </si>
  <si>
    <t>THD Vbc</t>
  </si>
  <si>
    <t>THD Vca</t>
  </si>
  <si>
    <t>THD Ia</t>
  </si>
  <si>
    <t>THD Ib</t>
  </si>
  <si>
    <t>THD Ic</t>
  </si>
  <si>
    <t>TDD Ia</t>
  </si>
  <si>
    <t>TDD Ib</t>
  </si>
  <si>
    <t>TDD Ic</t>
  </si>
  <si>
    <t>KF Ia</t>
  </si>
  <si>
    <t>KF Ib</t>
  </si>
  <si>
    <t>KF Ic</t>
  </si>
  <si>
    <t>CF Va</t>
  </si>
  <si>
    <t>CF Vb</t>
  </si>
  <si>
    <t>CF Vc</t>
  </si>
  <si>
    <t>CF Ia</t>
  </si>
  <si>
    <t>CF Ib</t>
  </si>
  <si>
    <t>CF Ic</t>
  </si>
  <si>
    <t>Va - h1</t>
  </si>
  <si>
    <t>Va - h2</t>
  </si>
  <si>
    <t>Va - h3</t>
  </si>
  <si>
    <t>Va - h4</t>
  </si>
  <si>
    <t>Va - h5</t>
  </si>
  <si>
    <t>Va - h6</t>
  </si>
  <si>
    <t>Va - h7</t>
  </si>
  <si>
    <t>Va - h8</t>
  </si>
  <si>
    <t>Va - h9</t>
  </si>
  <si>
    <t>Va - h10</t>
  </si>
  <si>
    <t>Va - h11</t>
  </si>
  <si>
    <t>Va - h12</t>
  </si>
  <si>
    <t>Va - h13</t>
  </si>
  <si>
    <t>Va - h14</t>
  </si>
  <si>
    <t>Va - h15</t>
  </si>
  <si>
    <t>Va - h16</t>
  </si>
  <si>
    <t>Va - h17</t>
  </si>
  <si>
    <t>Va - h18</t>
  </si>
  <si>
    <t>Va - h19</t>
  </si>
  <si>
    <t>Va - h20</t>
  </si>
  <si>
    <t>Va - h21</t>
  </si>
  <si>
    <t>Va - h22</t>
  </si>
  <si>
    <t>Va - h23</t>
  </si>
  <si>
    <t>Va - h24</t>
  </si>
  <si>
    <t>Va - h25</t>
  </si>
  <si>
    <t>Va - h26</t>
  </si>
  <si>
    <t>Va - h27</t>
  </si>
  <si>
    <t>Va - h28</t>
  </si>
  <si>
    <t>Va - h29</t>
  </si>
  <si>
    <t>Va - h30</t>
  </si>
  <si>
    <t>Va - h31</t>
  </si>
  <si>
    <t>Va - h32</t>
  </si>
  <si>
    <t>Va - h33</t>
  </si>
  <si>
    <t>Va - h34</t>
  </si>
  <si>
    <t>Va - h35</t>
  </si>
  <si>
    <t>Va - h36</t>
  </si>
  <si>
    <t>Va - h37</t>
  </si>
  <si>
    <t>Va - h38</t>
  </si>
  <si>
    <t>Va - h39</t>
  </si>
  <si>
    <t>Va - h40</t>
  </si>
  <si>
    <t>Va - h41</t>
  </si>
  <si>
    <t>Va - h42</t>
  </si>
  <si>
    <t>Va - h43</t>
  </si>
  <si>
    <t>Va - h44</t>
  </si>
  <si>
    <t>Va - h45</t>
  </si>
  <si>
    <t>Va - h46</t>
  </si>
  <si>
    <t>Va - h47</t>
  </si>
  <si>
    <t>Va - h48</t>
  </si>
  <si>
    <t>Va - h49</t>
  </si>
  <si>
    <t>Va - h50</t>
  </si>
  <si>
    <t>Va - h51</t>
  </si>
  <si>
    <t>Va - h52</t>
  </si>
  <si>
    <t>Va - h53</t>
  </si>
  <si>
    <t>Va - h54</t>
  </si>
  <si>
    <t>Va - h55</t>
  </si>
  <si>
    <t>Va - h56</t>
  </si>
  <si>
    <t>Va - h57</t>
  </si>
  <si>
    <t>Va - h58</t>
  </si>
  <si>
    <t>Va - h59</t>
  </si>
  <si>
    <t>Va - h60</t>
  </si>
  <si>
    <t>Va - h61</t>
  </si>
  <si>
    <t>Va - h62</t>
  </si>
  <si>
    <t>Va - h63</t>
  </si>
  <si>
    <t>Vc-h1</t>
  </si>
  <si>
    <t>Vc-h2</t>
  </si>
  <si>
    <t>Vc-h3</t>
  </si>
  <si>
    <t>Vc-h4</t>
  </si>
  <si>
    <t>Vc-h5</t>
  </si>
  <si>
    <t>Vc-h6</t>
  </si>
  <si>
    <t>Vc-h7</t>
  </si>
  <si>
    <t>Vc-h8</t>
  </si>
  <si>
    <t>Vc-h9</t>
  </si>
  <si>
    <t>Vc-h10</t>
  </si>
  <si>
    <t>Vc-h11</t>
  </si>
  <si>
    <t>Vc-h12</t>
  </si>
  <si>
    <t>Vc-h13</t>
  </si>
  <si>
    <t>Vc-h14</t>
  </si>
  <si>
    <t>Vc-h15</t>
  </si>
  <si>
    <t>Vc-h16</t>
  </si>
  <si>
    <t>Vc-h17</t>
  </si>
  <si>
    <t>Vc-h18</t>
  </si>
  <si>
    <t>Vc-h19</t>
  </si>
  <si>
    <t>Vc-h20</t>
  </si>
  <si>
    <t>Vc-h21</t>
  </si>
  <si>
    <t>Vc-h22</t>
  </si>
  <si>
    <t>Vc-h23</t>
  </si>
  <si>
    <t>Vc-h24</t>
  </si>
  <si>
    <t>Vc-h25</t>
  </si>
  <si>
    <t>Vc-h26</t>
  </si>
  <si>
    <t>Vc-h27</t>
  </si>
  <si>
    <t>Vc-h28</t>
  </si>
  <si>
    <t>Vc-h29</t>
  </si>
  <si>
    <t>Vc-h30</t>
  </si>
  <si>
    <t>Vc-h31</t>
  </si>
  <si>
    <t>Vc-h32</t>
  </si>
  <si>
    <t>Vc-h33</t>
  </si>
  <si>
    <t>Vc-h34</t>
  </si>
  <si>
    <t>Vc-h35</t>
  </si>
  <si>
    <t>Vc-h36</t>
  </si>
  <si>
    <t>Vc-h37</t>
  </si>
  <si>
    <t>Vc-h38</t>
  </si>
  <si>
    <t>Vc-h39</t>
  </si>
  <si>
    <t>Vc-h40</t>
  </si>
  <si>
    <t>Vc-h41</t>
  </si>
  <si>
    <t>Vc-h42</t>
  </si>
  <si>
    <t>Vc-h43</t>
  </si>
  <si>
    <t>Vc-h44</t>
  </si>
  <si>
    <t>Vc-h45</t>
  </si>
  <si>
    <t>Vc-h46</t>
  </si>
  <si>
    <t>Vc-h47</t>
  </si>
  <si>
    <t>Vc-h48</t>
  </si>
  <si>
    <t>Vc-h49</t>
  </si>
  <si>
    <t>Vc-h50</t>
  </si>
  <si>
    <t>Vc-h51</t>
  </si>
  <si>
    <t>Vc-h52</t>
  </si>
  <si>
    <t>Vc-h53</t>
  </si>
  <si>
    <t>Vc-h54</t>
  </si>
  <si>
    <t>Vc-h55</t>
  </si>
  <si>
    <t>Vc-h56</t>
  </si>
  <si>
    <t>Vc-h57</t>
  </si>
  <si>
    <t>Vc-h58</t>
  </si>
  <si>
    <t>Vc-h59</t>
  </si>
  <si>
    <t>Vc-h60</t>
  </si>
  <si>
    <t>Vc-h61</t>
  </si>
  <si>
    <t>Vc-h62</t>
  </si>
  <si>
    <t>Vc-h63</t>
  </si>
  <si>
    <t>Vb-h1</t>
  </si>
  <si>
    <t>Vb-h2</t>
  </si>
  <si>
    <t>Vb-h3</t>
  </si>
  <si>
    <t>Vb-h4</t>
  </si>
  <si>
    <t>Vb-h5</t>
  </si>
  <si>
    <t>Vb-h6</t>
  </si>
  <si>
    <t>Vb-h7</t>
  </si>
  <si>
    <t>Vb-h8</t>
  </si>
  <si>
    <t>Vb-h9</t>
  </si>
  <si>
    <t>Vb-h10</t>
  </si>
  <si>
    <t>Vb-h11</t>
  </si>
  <si>
    <t>Vb-h12</t>
  </si>
  <si>
    <t>Vb-h13</t>
  </si>
  <si>
    <t>Vb-h14</t>
  </si>
  <si>
    <t>Vb-h15</t>
  </si>
  <si>
    <t>Vb-h16</t>
  </si>
  <si>
    <t>Vb-h17</t>
  </si>
  <si>
    <t>Vb-h18</t>
  </si>
  <si>
    <t>Vb-h19</t>
  </si>
  <si>
    <t>Vb-h20</t>
  </si>
  <si>
    <t>Vb-h21</t>
  </si>
  <si>
    <t>Vb-h22</t>
  </si>
  <si>
    <t>Vb-h23</t>
  </si>
  <si>
    <t>Vb-h24</t>
  </si>
  <si>
    <t>Vb-h25</t>
  </si>
  <si>
    <t>Vb-h26</t>
  </si>
  <si>
    <t>Vb-h27</t>
  </si>
  <si>
    <t>Vb-h28</t>
  </si>
  <si>
    <t>Vb-h29</t>
  </si>
  <si>
    <t>Vb-h30</t>
  </si>
  <si>
    <t>Vb-h31</t>
  </si>
  <si>
    <t>Vb-h32</t>
  </si>
  <si>
    <t>Vb-h33</t>
  </si>
  <si>
    <t>Vb-h34</t>
  </si>
  <si>
    <t>Vb-h35</t>
  </si>
  <si>
    <t>Vb-h36</t>
  </si>
  <si>
    <t>Vb-h37</t>
  </si>
  <si>
    <t>Vb-h38</t>
  </si>
  <si>
    <t>Vb-h39</t>
  </si>
  <si>
    <t>Vb-h40</t>
  </si>
  <si>
    <t>Vb-h41</t>
  </si>
  <si>
    <t>Vb-h42</t>
  </si>
  <si>
    <t>Vb-h43</t>
  </si>
  <si>
    <t>Vb-h44</t>
  </si>
  <si>
    <t>Vb-h45</t>
  </si>
  <si>
    <t>Vb-h46</t>
  </si>
  <si>
    <t>Vb-h47</t>
  </si>
  <si>
    <t>Vb-h48</t>
  </si>
  <si>
    <t>Vb-h49</t>
  </si>
  <si>
    <t>Vb-h50</t>
  </si>
  <si>
    <t>Vb-h51</t>
  </si>
  <si>
    <t>Vb-h52</t>
  </si>
  <si>
    <t>Vb-h53</t>
  </si>
  <si>
    <t>Vb-h54</t>
  </si>
  <si>
    <t>Vb-h55</t>
  </si>
  <si>
    <t>Vb-h56</t>
  </si>
  <si>
    <t>Vb-h57</t>
  </si>
  <si>
    <t>Vb-h58</t>
  </si>
  <si>
    <t>Vb-h59</t>
  </si>
  <si>
    <t>Vb-h60</t>
  </si>
  <si>
    <t>Vb-h61</t>
  </si>
  <si>
    <t>Vb-h62</t>
  </si>
  <si>
    <t>Vb-h63</t>
  </si>
  <si>
    <t>Vab-h1</t>
  </si>
  <si>
    <t>Vab-h2</t>
  </si>
  <si>
    <t>Vab-h3</t>
  </si>
  <si>
    <t>Vab-h4</t>
  </si>
  <si>
    <t>Vab-h5</t>
  </si>
  <si>
    <t>Vab-h6</t>
  </si>
  <si>
    <t>Vab-h7</t>
  </si>
  <si>
    <t>Vab-h8</t>
  </si>
  <si>
    <t>Vab-h9</t>
  </si>
  <si>
    <t>Vab-h10</t>
  </si>
  <si>
    <t>Vab-h11</t>
  </si>
  <si>
    <t>Vab-h12</t>
  </si>
  <si>
    <t>Vab-h13</t>
  </si>
  <si>
    <t>Vab-h14</t>
  </si>
  <si>
    <t>Vab-h15</t>
  </si>
  <si>
    <t>Vab-h16</t>
  </si>
  <si>
    <t>Vab-h17</t>
  </si>
  <si>
    <t>Vab-h18</t>
  </si>
  <si>
    <t>Vab-h19</t>
  </si>
  <si>
    <t>Vab-h20</t>
  </si>
  <si>
    <t>Vab-h21</t>
  </si>
  <si>
    <t>Vab-h22</t>
  </si>
  <si>
    <t>Vab-h23</t>
  </si>
  <si>
    <t>Vab-h24</t>
  </si>
  <si>
    <t>Vab-h25</t>
  </si>
  <si>
    <t>Vab-h26</t>
  </si>
  <si>
    <t>Vab-h27</t>
  </si>
  <si>
    <t>Vab-h28</t>
  </si>
  <si>
    <t>Vab-h29</t>
  </si>
  <si>
    <t>Vab-h30</t>
  </si>
  <si>
    <t>Vab-h31</t>
  </si>
  <si>
    <t>Vab-h32</t>
  </si>
  <si>
    <t>Vab-h33</t>
  </si>
  <si>
    <t>Vab-h34</t>
  </si>
  <si>
    <t>Vab-h35</t>
  </si>
  <si>
    <t>Vab-h36</t>
  </si>
  <si>
    <t>Vab-h37</t>
  </si>
  <si>
    <t>Vab-h38</t>
  </si>
  <si>
    <t>Vab-h39</t>
  </si>
  <si>
    <t>Vab-h40</t>
  </si>
  <si>
    <t>Vab-h41</t>
  </si>
  <si>
    <t>Vab-h42</t>
  </si>
  <si>
    <t>Vab-h43</t>
  </si>
  <si>
    <t>Vab-h44</t>
  </si>
  <si>
    <t>Vab-h45</t>
  </si>
  <si>
    <t>Vab-h46</t>
  </si>
  <si>
    <t>Vab-h47</t>
  </si>
  <si>
    <t>Vab-h48</t>
  </si>
  <si>
    <t>Vab-h49</t>
  </si>
  <si>
    <t>Vab-h50</t>
  </si>
  <si>
    <t>Vab-h51</t>
  </si>
  <si>
    <t>Vab-h52</t>
  </si>
  <si>
    <t>Vab-h53</t>
  </si>
  <si>
    <t>Vab-h54</t>
  </si>
  <si>
    <t>Vab-h55</t>
  </si>
  <si>
    <t>Vab-h56</t>
  </si>
  <si>
    <t>Vab-h57</t>
  </si>
  <si>
    <t>Vab-h58</t>
  </si>
  <si>
    <t>Vab-h59</t>
  </si>
  <si>
    <t>Vab-h60</t>
  </si>
  <si>
    <t>Vab-h61</t>
  </si>
  <si>
    <t>Vab-h62</t>
  </si>
  <si>
    <t>Vab-h63</t>
  </si>
  <si>
    <t>Vbc-h1</t>
  </si>
  <si>
    <t>Vbc-h2</t>
  </si>
  <si>
    <t>Vbc-h3</t>
  </si>
  <si>
    <t>Vbc-h4</t>
  </si>
  <si>
    <t>Vbc-h5</t>
  </si>
  <si>
    <t>Vbc-h6</t>
  </si>
  <si>
    <t>Vbc-h7</t>
  </si>
  <si>
    <t>Vbc-h8</t>
  </si>
  <si>
    <t>Vbc-h9</t>
  </si>
  <si>
    <t>Vbc-h10</t>
  </si>
  <si>
    <t>Vbc-h11</t>
  </si>
  <si>
    <t>Vbc-h12</t>
  </si>
  <si>
    <t>Vbc-h13</t>
  </si>
  <si>
    <t>Vbc-h14</t>
  </si>
  <si>
    <t>Vbc-h15</t>
  </si>
  <si>
    <t>Vbc-h16</t>
  </si>
  <si>
    <t>Vbc-h17</t>
  </si>
  <si>
    <t>Vbc-h18</t>
  </si>
  <si>
    <t>Vbc-h19</t>
  </si>
  <si>
    <t>Vbc-h20</t>
  </si>
  <si>
    <t>Vbc-h21</t>
  </si>
  <si>
    <t>Vbc-h22</t>
  </si>
  <si>
    <t>Vbc-h23</t>
  </si>
  <si>
    <t>Vbc-h24</t>
  </si>
  <si>
    <t>Vbc-h25</t>
  </si>
  <si>
    <t>Vbc-h26</t>
  </si>
  <si>
    <t>Vbc-h27</t>
  </si>
  <si>
    <t>Vbc-h28</t>
  </si>
  <si>
    <t>Vbc-h29</t>
  </si>
  <si>
    <t>Vbc-h30</t>
  </si>
  <si>
    <t>Vbc-h31</t>
  </si>
  <si>
    <t>Vbc-h32</t>
  </si>
  <si>
    <t>Vbc-h33</t>
  </si>
  <si>
    <t>Vbc-h34</t>
  </si>
  <si>
    <t>Vbc-h35</t>
  </si>
  <si>
    <t>Vbc-h36</t>
  </si>
  <si>
    <t>Vbc-h37</t>
  </si>
  <si>
    <t>Vbc-h38</t>
  </si>
  <si>
    <t>Vbc-h39</t>
  </si>
  <si>
    <t>Vbc-h40</t>
  </si>
  <si>
    <t>Vbc-h41</t>
  </si>
  <si>
    <t>Vbc-h42</t>
  </si>
  <si>
    <t>Vbc-h43</t>
  </si>
  <si>
    <t>Vbc-h44</t>
  </si>
  <si>
    <t>Vbc-h45</t>
  </si>
  <si>
    <t>Vbc-h46</t>
  </si>
  <si>
    <t>Vbc-h47</t>
  </si>
  <si>
    <t>Vbc-h48</t>
  </si>
  <si>
    <t>Vbc-h49</t>
  </si>
  <si>
    <t>Vbc-h50</t>
  </si>
  <si>
    <t>Vbc-h51</t>
  </si>
  <si>
    <t>Vbc-h52</t>
  </si>
  <si>
    <t>Vbc-h53</t>
  </si>
  <si>
    <t>Vbc-h54</t>
  </si>
  <si>
    <t>Vbc-h55</t>
  </si>
  <si>
    <t>Vbc-h56</t>
  </si>
  <si>
    <t>Vbc-h57</t>
  </si>
  <si>
    <t>Vbc-h58</t>
  </si>
  <si>
    <t>Vbc-h59</t>
  </si>
  <si>
    <t>Vbc-h60</t>
  </si>
  <si>
    <t>Vbc-h61</t>
  </si>
  <si>
    <t>Vbc-h62</t>
  </si>
  <si>
    <t>Vbc-h63</t>
  </si>
  <si>
    <t>Vca-h1</t>
  </si>
  <si>
    <t>Vca-h2</t>
  </si>
  <si>
    <t>Vca-h3</t>
  </si>
  <si>
    <t>Vca-h4</t>
  </si>
  <si>
    <t>Vca-h5</t>
  </si>
  <si>
    <t>Vca-h6</t>
  </si>
  <si>
    <t>Vca-h7</t>
  </si>
  <si>
    <t>Vca-h8</t>
  </si>
  <si>
    <t>Vca-h9</t>
  </si>
  <si>
    <t>Vca-h10</t>
  </si>
  <si>
    <t>Vca-h11</t>
  </si>
  <si>
    <t>Vca-h12</t>
  </si>
  <si>
    <t>Vca-h13</t>
  </si>
  <si>
    <t>Vca-h14</t>
  </si>
  <si>
    <t>Vca-h15</t>
  </si>
  <si>
    <t>Vca-h16</t>
  </si>
  <si>
    <t>Vca-h17</t>
  </si>
  <si>
    <t>Vca-h18</t>
  </si>
  <si>
    <t>Vca-h19</t>
  </si>
  <si>
    <t>Vca-h20</t>
  </si>
  <si>
    <t>Vca-h21</t>
  </si>
  <si>
    <t>Vca-h22</t>
  </si>
  <si>
    <t>Vca-h23</t>
  </si>
  <si>
    <t>Vca-h24</t>
  </si>
  <si>
    <t>Vca-h25</t>
  </si>
  <si>
    <t>Vca-h26</t>
  </si>
  <si>
    <t>Vca-h27</t>
  </si>
  <si>
    <t>Vca-h28</t>
  </si>
  <si>
    <t>Vca-h29</t>
  </si>
  <si>
    <t>Vca-h30</t>
  </si>
  <si>
    <t>Vca-h31</t>
  </si>
  <si>
    <t>Vca-h32</t>
  </si>
  <si>
    <t>Vca-h33</t>
  </si>
  <si>
    <t>Vca-h34</t>
  </si>
  <si>
    <t>Vca-h35</t>
  </si>
  <si>
    <t>Vca-h36</t>
  </si>
  <si>
    <t>Vca-h37</t>
  </si>
  <si>
    <t>Vca-h38</t>
  </si>
  <si>
    <t>Vca-h39</t>
  </si>
  <si>
    <t>Vca-h40</t>
  </si>
  <si>
    <t>Vca-h41</t>
  </si>
  <si>
    <t>Vca-h42</t>
  </si>
  <si>
    <t>Vca-h43</t>
  </si>
  <si>
    <t>Vca-h44</t>
  </si>
  <si>
    <t>Vca-h45</t>
  </si>
  <si>
    <t>Vca-h46</t>
  </si>
  <si>
    <t>Vca-h47</t>
  </si>
  <si>
    <t>Vca-h48</t>
  </si>
  <si>
    <t>Vca-h49</t>
  </si>
  <si>
    <t>Vca-h50</t>
  </si>
  <si>
    <t>Vca-h51</t>
  </si>
  <si>
    <t>Vca-h52</t>
  </si>
  <si>
    <t>Vca-h53</t>
  </si>
  <si>
    <t>Vca-h54</t>
  </si>
  <si>
    <t>Vca-h55</t>
  </si>
  <si>
    <t>Vca-h56</t>
  </si>
  <si>
    <t>Vca-h57</t>
  </si>
  <si>
    <t>Vca-h58</t>
  </si>
  <si>
    <t>Vca-h59</t>
  </si>
  <si>
    <t>Vca-h60</t>
  </si>
  <si>
    <t>Vca-h61</t>
  </si>
  <si>
    <t>Vca-h62</t>
  </si>
  <si>
    <t>Vca-h63</t>
  </si>
  <si>
    <t>Ia-h1</t>
  </si>
  <si>
    <t>Ia-h2</t>
  </si>
  <si>
    <t>Ia-h3</t>
  </si>
  <si>
    <t>Ia-h4</t>
  </si>
  <si>
    <t>Ia-h5</t>
  </si>
  <si>
    <t>Ia-h6</t>
  </si>
  <si>
    <t>Ia-h7</t>
  </si>
  <si>
    <t>Ia-h8</t>
  </si>
  <si>
    <t>Ia-h9</t>
  </si>
  <si>
    <t>Ia-h10</t>
  </si>
  <si>
    <t>Ia-h11</t>
  </si>
  <si>
    <t>Ia-h12</t>
  </si>
  <si>
    <t>Ia-h13</t>
  </si>
  <si>
    <t>Ia-h14</t>
  </si>
  <si>
    <t>Ia-h15</t>
  </si>
  <si>
    <t>Ia-h16</t>
  </si>
  <si>
    <t>Ia-h17</t>
  </si>
  <si>
    <t>Ia-h18</t>
  </si>
  <si>
    <t>Ia-h19</t>
  </si>
  <si>
    <t>Ia-h20</t>
  </si>
  <si>
    <t>Ia-h21</t>
  </si>
  <si>
    <t>Ia-h22</t>
  </si>
  <si>
    <t>Ia-h23</t>
  </si>
  <si>
    <t>Ia-h24</t>
  </si>
  <si>
    <t>Ia-h25</t>
  </si>
  <si>
    <t>Ia-h26</t>
  </si>
  <si>
    <t>Ia-h27</t>
  </si>
  <si>
    <t>Ia-h28</t>
  </si>
  <si>
    <t>Ia-h29</t>
  </si>
  <si>
    <t>Ia-h30</t>
  </si>
  <si>
    <t>Ia-h31</t>
  </si>
  <si>
    <t>Ia-h32</t>
  </si>
  <si>
    <t>Ia-h33</t>
  </si>
  <si>
    <t>Ia-h34</t>
  </si>
  <si>
    <t>Ia-h35</t>
  </si>
  <si>
    <t>Ia-h36</t>
  </si>
  <si>
    <t>Ia-h37</t>
  </si>
  <si>
    <t>Ia-h38</t>
  </si>
  <si>
    <t>Ia-h39</t>
  </si>
  <si>
    <t>Ia-h40</t>
  </si>
  <si>
    <t>Ia-h41</t>
  </si>
  <si>
    <t>Ia-h42</t>
  </si>
  <si>
    <t>Ia-h43</t>
  </si>
  <si>
    <t>Ia-h44</t>
  </si>
  <si>
    <t>Ia-h45</t>
  </si>
  <si>
    <t>Ia-h46</t>
  </si>
  <si>
    <t>Ia-h47</t>
  </si>
  <si>
    <t>Ia-h48</t>
  </si>
  <si>
    <t>Ia-h49</t>
  </si>
  <si>
    <t>Ia-h50</t>
  </si>
  <si>
    <t>Ia-h51</t>
  </si>
  <si>
    <t>Ia-h52</t>
  </si>
  <si>
    <t>Ia-h53</t>
  </si>
  <si>
    <t>Ia-h54</t>
  </si>
  <si>
    <t>Ia-h55</t>
  </si>
  <si>
    <t>Ia-h56</t>
  </si>
  <si>
    <t>Ia-h57</t>
  </si>
  <si>
    <t>Ia-h58</t>
  </si>
  <si>
    <t>Ia-h59</t>
  </si>
  <si>
    <t>Ia-h60</t>
  </si>
  <si>
    <t>Ia-h61</t>
  </si>
  <si>
    <t>Ia-h62</t>
  </si>
  <si>
    <t>Ia-h63</t>
  </si>
  <si>
    <t>Ib-h1</t>
  </si>
  <si>
    <t>Ib-h2</t>
  </si>
  <si>
    <t>Ib-h3</t>
  </si>
  <si>
    <t>Ib-h4</t>
  </si>
  <si>
    <t>Ib-h5</t>
  </si>
  <si>
    <t>Ib-h6</t>
  </si>
  <si>
    <t>Ib-h7</t>
  </si>
  <si>
    <t>Ib-h8</t>
  </si>
  <si>
    <t>Ib-h9</t>
  </si>
  <si>
    <t>Ib-h10</t>
  </si>
  <si>
    <t>Ib-h11</t>
  </si>
  <si>
    <t>Ib-h12</t>
  </si>
  <si>
    <t>Ib-h13</t>
  </si>
  <si>
    <t>Ib-h14</t>
  </si>
  <si>
    <t>Ib-h15</t>
  </si>
  <si>
    <t>Ib-h16</t>
  </si>
  <si>
    <t>Ib-h17</t>
  </si>
  <si>
    <t>Ib-h18</t>
  </si>
  <si>
    <t>Ib-h19</t>
  </si>
  <si>
    <t>Ib-h20</t>
  </si>
  <si>
    <t>Ib-h21</t>
  </si>
  <si>
    <t>Ib-h22</t>
  </si>
  <si>
    <t>Ib-h23</t>
  </si>
  <si>
    <t>Ib-h24</t>
  </si>
  <si>
    <t>Ib-h25</t>
  </si>
  <si>
    <t>Ib-h26</t>
  </si>
  <si>
    <t>Ib-h27</t>
  </si>
  <si>
    <t>Ib-h28</t>
  </si>
  <si>
    <t>Ib-h29</t>
  </si>
  <si>
    <t>Ib-h30</t>
  </si>
  <si>
    <t>Ib-h31</t>
  </si>
  <si>
    <t>Ib-h32</t>
  </si>
  <si>
    <t>Ib-h33</t>
  </si>
  <si>
    <t>Ib-h34</t>
  </si>
  <si>
    <t>Ib-h35</t>
  </si>
  <si>
    <t>Ib-h36</t>
  </si>
  <si>
    <t>Ib-h37</t>
  </si>
  <si>
    <t>Ib-h38</t>
  </si>
  <si>
    <t>Ib-h39</t>
  </si>
  <si>
    <t>Ib-h40</t>
  </si>
  <si>
    <t>Ib-h41</t>
  </si>
  <si>
    <t>Ib-h42</t>
  </si>
  <si>
    <t>Ib-h43</t>
  </si>
  <si>
    <t>Ib-h44</t>
  </si>
  <si>
    <t>Ib-h45</t>
  </si>
  <si>
    <t>Ib-h46</t>
  </si>
  <si>
    <t>Ib-h47</t>
  </si>
  <si>
    <t>Ib-h48</t>
  </si>
  <si>
    <t>Ib-h49</t>
  </si>
  <si>
    <t>Ib-h50</t>
  </si>
  <si>
    <t>Ib-h51</t>
  </si>
  <si>
    <t>Ib-h52</t>
  </si>
  <si>
    <t>Ib-h53</t>
  </si>
  <si>
    <t>Ib-h54</t>
  </si>
  <si>
    <t>Ib-h55</t>
  </si>
  <si>
    <t>Ib-h56</t>
  </si>
  <si>
    <t>Ib-h57</t>
  </si>
  <si>
    <t>Ib-h58</t>
  </si>
  <si>
    <t>Ib-h59</t>
  </si>
  <si>
    <t>Ib-h60</t>
  </si>
  <si>
    <t>Ib-h61</t>
  </si>
  <si>
    <t>Ib-h62</t>
  </si>
  <si>
    <t>Ib-h63</t>
  </si>
  <si>
    <t>Ic-h1</t>
  </si>
  <si>
    <t>Ic-h2</t>
  </si>
  <si>
    <t>Ic-h3</t>
  </si>
  <si>
    <t>Ic-h4</t>
  </si>
  <si>
    <t>Ic-h5</t>
  </si>
  <si>
    <t>Ic-h6</t>
  </si>
  <si>
    <t>Ic-h7</t>
  </si>
  <si>
    <t>Ic-h8</t>
  </si>
  <si>
    <t>Ic-h9</t>
  </si>
  <si>
    <t>Ic-h10</t>
  </si>
  <si>
    <t>Ic-h11</t>
  </si>
  <si>
    <t>Ic-h12</t>
  </si>
  <si>
    <t>Ic-h13</t>
  </si>
  <si>
    <t>Ic-h14</t>
  </si>
  <si>
    <t>Ic-h15</t>
  </si>
  <si>
    <t>Ic-h16</t>
  </si>
  <si>
    <t>Ic-h17</t>
  </si>
  <si>
    <t>Ic-h18</t>
  </si>
  <si>
    <t>Ic-h19</t>
  </si>
  <si>
    <t>Ic-h20</t>
  </si>
  <si>
    <t>Ic-h21</t>
  </si>
  <si>
    <t>Ic-h22</t>
  </si>
  <si>
    <t>Ic-h23</t>
  </si>
  <si>
    <t>Ic-h24</t>
  </si>
  <si>
    <t>Ic-h25</t>
  </si>
  <si>
    <t>Ic-h26</t>
  </si>
  <si>
    <t>Ic-h27</t>
  </si>
  <si>
    <t>Ic-h28</t>
  </si>
  <si>
    <t>Ic-h29</t>
  </si>
  <si>
    <t>Ic-h30</t>
  </si>
  <si>
    <t>Ic-h31</t>
  </si>
  <si>
    <t>Ic-h32</t>
  </si>
  <si>
    <t>Ic-h33</t>
  </si>
  <si>
    <t>Ic-h34</t>
  </si>
  <si>
    <t>Ic-h35</t>
  </si>
  <si>
    <t>Ic-h36</t>
  </si>
  <si>
    <t>Ic-h37</t>
  </si>
  <si>
    <t>Ic-h38</t>
  </si>
  <si>
    <t>Ic-h39</t>
  </si>
  <si>
    <t>Ic-h40</t>
  </si>
  <si>
    <t>Ic-h41</t>
  </si>
  <si>
    <t>Ic-h42</t>
  </si>
  <si>
    <t>Ic-h43</t>
  </si>
  <si>
    <t>Ic-h44</t>
  </si>
  <si>
    <t>Ic-h45</t>
  </si>
  <si>
    <t>Ic-h46</t>
  </si>
  <si>
    <t>Ic-h47</t>
  </si>
  <si>
    <t>Ic-h48</t>
  </si>
  <si>
    <t>Ic-h49</t>
  </si>
  <si>
    <t>Ic-h50</t>
  </si>
  <si>
    <t>Ic-h51</t>
  </si>
  <si>
    <t>Ic-h52</t>
  </si>
  <si>
    <t>Ic-h53</t>
  </si>
  <si>
    <t>Ic-h54</t>
  </si>
  <si>
    <t>Ic-h55</t>
  </si>
  <si>
    <t>Ic-h56</t>
  </si>
  <si>
    <t>Ic-h57</t>
  </si>
  <si>
    <t>Ic-h58</t>
  </si>
  <si>
    <t>Ic-h59</t>
  </si>
  <si>
    <t>Ic-h60</t>
  </si>
  <si>
    <t>Ic-h61</t>
  </si>
  <si>
    <t>Ic-h62</t>
  </si>
  <si>
    <t>Ic-h63</t>
  </si>
  <si>
    <t>In-h1</t>
  </si>
  <si>
    <t>In-h2</t>
  </si>
  <si>
    <t>In-h3</t>
  </si>
  <si>
    <t>In-h4</t>
  </si>
  <si>
    <t>In-h5</t>
  </si>
  <si>
    <t>In-h6</t>
  </si>
  <si>
    <t>In-h7</t>
  </si>
  <si>
    <t>In-h8</t>
  </si>
  <si>
    <t>In-h9</t>
  </si>
  <si>
    <t>In-h10</t>
  </si>
  <si>
    <t>In-h11</t>
  </si>
  <si>
    <t>In-h12</t>
  </si>
  <si>
    <t>In-h13</t>
  </si>
  <si>
    <t>In-h14</t>
  </si>
  <si>
    <t>In-h15</t>
  </si>
  <si>
    <t>In-h16</t>
  </si>
  <si>
    <t>In-h17</t>
  </si>
  <si>
    <t>In-h18</t>
  </si>
  <si>
    <t>In-h19</t>
  </si>
  <si>
    <t>In-h20</t>
  </si>
  <si>
    <t>In-h21</t>
  </si>
  <si>
    <t>In-h22</t>
  </si>
  <si>
    <t>In-h23</t>
  </si>
  <si>
    <t>In-h24</t>
  </si>
  <si>
    <t>In-h25</t>
  </si>
  <si>
    <t>In-h26</t>
  </si>
  <si>
    <t>In-h27</t>
  </si>
  <si>
    <t>In-h28</t>
  </si>
  <si>
    <t>In-h29</t>
  </si>
  <si>
    <t>In-h30</t>
  </si>
  <si>
    <t>In-h31</t>
  </si>
  <si>
    <t>In-h32</t>
  </si>
  <si>
    <t>In-h33</t>
  </si>
  <si>
    <t>In-h34</t>
  </si>
  <si>
    <t>In-h35</t>
  </si>
  <si>
    <t>In-h36</t>
  </si>
  <si>
    <t>In-h37</t>
  </si>
  <si>
    <t>In-h38</t>
  </si>
  <si>
    <t>In-h39</t>
  </si>
  <si>
    <t>In-h40</t>
  </si>
  <si>
    <t>In-h41</t>
  </si>
  <si>
    <t>In-h42</t>
  </si>
  <si>
    <t>In-h43</t>
  </si>
  <si>
    <t>In-h44</t>
  </si>
  <si>
    <t>In-h45</t>
  </si>
  <si>
    <t>In-h46</t>
  </si>
  <si>
    <t>In-h47</t>
  </si>
  <si>
    <t>In-h48</t>
  </si>
  <si>
    <t>In-h49</t>
  </si>
  <si>
    <t>In-h50</t>
  </si>
  <si>
    <t>In-h51</t>
  </si>
  <si>
    <t>In-h52</t>
  </si>
  <si>
    <t>In-h53</t>
  </si>
  <si>
    <t>In-h54</t>
  </si>
  <si>
    <t>In-h55</t>
  </si>
  <si>
    <t>In-h56</t>
  </si>
  <si>
    <t>In-h57</t>
  </si>
  <si>
    <t>In-h58</t>
  </si>
  <si>
    <t>In-h59</t>
  </si>
  <si>
    <t>In-h60</t>
  </si>
  <si>
    <t>In-h61</t>
  </si>
  <si>
    <t>In-h62</t>
  </si>
  <si>
    <t>In-h63</t>
  </si>
  <si>
    <t>Va-h1</t>
  </si>
  <si>
    <t>Va-h2</t>
  </si>
  <si>
    <t>Va-h3</t>
  </si>
  <si>
    <t>Va-h4</t>
  </si>
  <si>
    <t>Va-h5</t>
  </si>
  <si>
    <t>Va-h6</t>
  </si>
  <si>
    <t>Va-h7</t>
  </si>
  <si>
    <t>Va-h8</t>
  </si>
  <si>
    <t>Va-h9</t>
  </si>
  <si>
    <t>Va-h10</t>
  </si>
  <si>
    <t>Va-h11</t>
  </si>
  <si>
    <t>Va-h12</t>
  </si>
  <si>
    <t>Va-h13</t>
  </si>
  <si>
    <t>Va-h14</t>
  </si>
  <si>
    <t>Va-h15</t>
  </si>
  <si>
    <t>Va-h16</t>
  </si>
  <si>
    <t>Va-h17</t>
  </si>
  <si>
    <t>Va-h18</t>
  </si>
  <si>
    <t>Va-h19</t>
  </si>
  <si>
    <t>Va-h20</t>
  </si>
  <si>
    <t>Va-h21</t>
  </si>
  <si>
    <t>Va-h22</t>
  </si>
  <si>
    <t>Va-h23</t>
  </si>
  <si>
    <t>Va-h24</t>
  </si>
  <si>
    <t>Va-h25</t>
  </si>
  <si>
    <t>Va-h26</t>
  </si>
  <si>
    <t>Va-h27</t>
  </si>
  <si>
    <t>Va-h28</t>
  </si>
  <si>
    <t>Va-h29</t>
  </si>
  <si>
    <t>Va-h30</t>
  </si>
  <si>
    <t>Va-h31</t>
  </si>
  <si>
    <t>Va-h32</t>
  </si>
  <si>
    <t>Va-h33</t>
  </si>
  <si>
    <t>Va-h34</t>
  </si>
  <si>
    <t>Va-h35</t>
  </si>
  <si>
    <t>Va-h36</t>
  </si>
  <si>
    <t>Va-h37</t>
  </si>
  <si>
    <t>Va-h38</t>
  </si>
  <si>
    <t>Va-h39</t>
  </si>
  <si>
    <t>Va-h40</t>
  </si>
  <si>
    <t>Va-h41</t>
  </si>
  <si>
    <t>Va-h42</t>
  </si>
  <si>
    <t>Va-h43</t>
  </si>
  <si>
    <t>Va-h44</t>
  </si>
  <si>
    <t>Va-h45</t>
  </si>
  <si>
    <t>Va-h46</t>
  </si>
  <si>
    <t>Va-h47</t>
  </si>
  <si>
    <t>Va-h48</t>
  </si>
  <si>
    <t>Va-h49</t>
  </si>
  <si>
    <t>Va-h50</t>
  </si>
  <si>
    <t>Va-h51</t>
  </si>
  <si>
    <t>Va-h52</t>
  </si>
  <si>
    <t>Va-h53</t>
  </si>
  <si>
    <t>Va-h54</t>
  </si>
  <si>
    <t>Va-h55</t>
  </si>
  <si>
    <t>Va-h56</t>
  </si>
  <si>
    <t>Va-h57</t>
  </si>
  <si>
    <t>Va-h58</t>
  </si>
  <si>
    <t>Va-h59</t>
  </si>
  <si>
    <t>Va-h60</t>
  </si>
  <si>
    <t>Va-h61</t>
  </si>
  <si>
    <t>Va-h62</t>
  </si>
  <si>
    <t>Va-h63</t>
  </si>
  <si>
    <t>Meter,Total Tariff</t>
  </si>
  <si>
    <t>Meter, Normal Tariff</t>
  </si>
  <si>
    <t>Meter, Peak Tariff</t>
  </si>
  <si>
    <t>Meter, Low Tariff</t>
  </si>
  <si>
    <t>Meter, Day-Off</t>
  </si>
  <si>
    <t>Max Demand Ia</t>
  </si>
  <si>
    <t>Max Demand Ib</t>
  </si>
  <si>
    <t>Max Demand Ic</t>
  </si>
  <si>
    <t>Max Demand Pi</t>
  </si>
  <si>
    <t>Max Demand Pe</t>
  </si>
  <si>
    <t>Max Demand Ql</t>
  </si>
  <si>
    <t>Max Demand Qc</t>
  </si>
  <si>
    <t>Max Demand S</t>
  </si>
  <si>
    <t>Time Of Ia</t>
  </si>
  <si>
    <t>Time Of Ic</t>
  </si>
  <si>
    <t>Time Of Pe</t>
  </si>
  <si>
    <t>Time Of Qc</t>
  </si>
  <si>
    <t>Ia</t>
  </si>
  <si>
    <t>Ib</t>
  </si>
  <si>
    <t>Ic</t>
  </si>
  <si>
    <t>Ql</t>
  </si>
  <si>
    <t>S</t>
  </si>
  <si>
    <t>Iu</t>
  </si>
  <si>
    <t>In</t>
  </si>
  <si>
    <t>Pa</t>
  </si>
  <si>
    <t>Max Reactive Power</t>
  </si>
  <si>
    <t xml:space="preserve">Max Apparent Power </t>
  </si>
  <si>
    <t>Max Frequency</t>
  </si>
  <si>
    <t>Max Temperature</t>
  </si>
  <si>
    <t>Va-THD</t>
  </si>
  <si>
    <t>Vb-THD</t>
  </si>
  <si>
    <t>Vc-THD</t>
  </si>
  <si>
    <t>Max Phase Voltage THD</t>
  </si>
  <si>
    <t>Vab-THD</t>
  </si>
  <si>
    <t>Vbc-THD</t>
  </si>
  <si>
    <t>Vca-THD</t>
  </si>
  <si>
    <t>Max Line Voltage THD</t>
  </si>
  <si>
    <t>Ia-THD</t>
  </si>
  <si>
    <t>Ib-THD</t>
  </si>
  <si>
    <t>Ic-THD</t>
  </si>
  <si>
    <t>Max Current THD</t>
  </si>
  <si>
    <t>Time of Va</t>
  </si>
  <si>
    <t>Time of Vc</t>
  </si>
  <si>
    <t>Time of Vab</t>
  </si>
  <si>
    <t>Time of Vca</t>
  </si>
  <si>
    <t>Time of Ib</t>
  </si>
  <si>
    <t>Time of Iu</t>
  </si>
  <si>
    <t>Time of Pfa</t>
  </si>
  <si>
    <t>Time of PFc</t>
  </si>
  <si>
    <t>Time of Pt</t>
  </si>
  <si>
    <t>Time of Pb</t>
  </si>
  <si>
    <t>Time of Pe</t>
  </si>
  <si>
    <t>Time of Qb</t>
  </si>
  <si>
    <t>Time of Qt</t>
  </si>
  <si>
    <t>Time of Qc</t>
  </si>
  <si>
    <t>Time of Sb</t>
  </si>
  <si>
    <t>Time of St</t>
  </si>
  <si>
    <t>Time of Vb-THD</t>
  </si>
  <si>
    <t>Time of Vab-THD</t>
  </si>
  <si>
    <t>Time of Vca-THD</t>
  </si>
  <si>
    <t>Min Phase Voltage</t>
  </si>
  <si>
    <t>Min Line Voltage</t>
  </si>
  <si>
    <t>Min Current</t>
  </si>
  <si>
    <t>PFa</t>
  </si>
  <si>
    <t>Min Power Factor</t>
  </si>
  <si>
    <t>Min Active Power</t>
  </si>
  <si>
    <t>Min Reactive Power</t>
  </si>
  <si>
    <t>Min Frequency</t>
  </si>
  <si>
    <t>Min Temperature</t>
  </si>
  <si>
    <t>Min Va-THD</t>
  </si>
  <si>
    <t>Min Vb-THD</t>
  </si>
  <si>
    <t>Min Vc-THD</t>
  </si>
  <si>
    <t>Min Phase Voltage THD</t>
  </si>
  <si>
    <t>Min Vab-THD</t>
  </si>
  <si>
    <t>Min Vbc-THD</t>
  </si>
  <si>
    <t>Min Vca-THD</t>
  </si>
  <si>
    <t>Min Line Voltage THD</t>
  </si>
  <si>
    <t>Min Current THD</t>
  </si>
  <si>
    <t>Min Ia-THD</t>
  </si>
  <si>
    <t>Min Ib-THD</t>
  </si>
  <si>
    <t>Min Ic-THD</t>
  </si>
  <si>
    <t>Parameter</t>
  </si>
  <si>
    <t>Time Of Ib</t>
  </si>
  <si>
    <t>Time Of Pi</t>
  </si>
  <si>
    <t>Time Of Ql</t>
  </si>
  <si>
    <t>Time Of S</t>
  </si>
  <si>
    <t>Time of Vb</t>
  </si>
  <si>
    <t>Time of Vu</t>
  </si>
  <si>
    <t>Time of Vbc</t>
  </si>
  <si>
    <t>Time of Ia</t>
  </si>
  <si>
    <t>Time of Ic</t>
  </si>
  <si>
    <t>Time of In</t>
  </si>
  <si>
    <t>Time of Pfb</t>
  </si>
  <si>
    <t>Time of Pa</t>
  </si>
  <si>
    <t>Time of Pc</t>
  </si>
  <si>
    <t>Time of Pi</t>
  </si>
  <si>
    <t>Time of Qa</t>
  </si>
  <si>
    <t>Time of Ql</t>
  </si>
  <si>
    <t>Time of Sa</t>
  </si>
  <si>
    <t>Time of Sc</t>
  </si>
  <si>
    <t>frequency</t>
  </si>
  <si>
    <t>Time of Va-THD</t>
  </si>
  <si>
    <t>Time of Vc-THD</t>
  </si>
  <si>
    <t>Time of Vbc-THD</t>
  </si>
  <si>
    <t>dPF a</t>
  </si>
  <si>
    <t>dPF b</t>
  </si>
  <si>
    <t>dPF c</t>
  </si>
  <si>
    <t xml:space="preserve">Register Address </t>
  </si>
  <si>
    <t>Description</t>
  </si>
  <si>
    <t>Type</t>
  </si>
  <si>
    <t>Unbalance Voltage</t>
  </si>
  <si>
    <t>Phase Average Voltage</t>
  </si>
  <si>
    <t>Line Average Voltage</t>
  </si>
  <si>
    <t>Current</t>
  </si>
  <si>
    <t>Unbalance Current</t>
  </si>
  <si>
    <t>Auxilary Current</t>
  </si>
  <si>
    <t>Average Current</t>
  </si>
  <si>
    <t>Power Factor</t>
  </si>
  <si>
    <t>Active Power</t>
  </si>
  <si>
    <t>Total Active Power</t>
  </si>
  <si>
    <t>Total Import Power</t>
  </si>
  <si>
    <t>Total Export Power</t>
  </si>
  <si>
    <t>Reactive Power</t>
  </si>
  <si>
    <t>Total Reactive Power</t>
  </si>
  <si>
    <t>Total Import Reactive Power</t>
  </si>
  <si>
    <t>Total Export Reactive Power</t>
  </si>
  <si>
    <t>Apparent Power</t>
  </si>
  <si>
    <t>Total Apparent Power</t>
  </si>
  <si>
    <t>Total Harmonic Distortion(THD) Phase Voltage</t>
  </si>
  <si>
    <t>Total Harmonic Distortion(THD) Line Voltage</t>
  </si>
  <si>
    <t>Total Harmonic Distortion(THD) Current</t>
  </si>
  <si>
    <t>Total Demand Distortion(TDD) Current</t>
  </si>
  <si>
    <t>K Factor</t>
  </si>
  <si>
    <t>Phase Voltage Crest Factor</t>
  </si>
  <si>
    <t>Current Crest Factor</t>
  </si>
  <si>
    <t>Displacement Power Factor</t>
  </si>
  <si>
    <t>FLOAT</t>
  </si>
  <si>
    <t>Y</t>
  </si>
  <si>
    <t>W2810</t>
  </si>
  <si>
    <t>W2811</t>
  </si>
  <si>
    <t>W2820</t>
  </si>
  <si>
    <t>W2821</t>
  </si>
  <si>
    <t>W2830</t>
  </si>
  <si>
    <t>W2840</t>
  </si>
  <si>
    <t>W2845</t>
  </si>
  <si>
    <t>W2835</t>
  </si>
  <si>
    <t>W2812</t>
  </si>
  <si>
    <t>Harmonic Component Magnitud Va</t>
  </si>
  <si>
    <t>Harmonic Component Magnitud Vb</t>
  </si>
  <si>
    <t>Harmonic Component Magnitud Vc</t>
  </si>
  <si>
    <t>Harmonic Component Magnitud Vab</t>
  </si>
  <si>
    <t>Harmonic Component Magnitud Vbc</t>
  </si>
  <si>
    <t>Harmonic Magnitud Vca</t>
  </si>
  <si>
    <t>Harmonic Magnitud Ia</t>
  </si>
  <si>
    <t>Harmonic Magnitud Ib</t>
  </si>
  <si>
    <t>Harmonic Magnitud Ic</t>
  </si>
  <si>
    <t>Harmonic Magnitud In</t>
  </si>
  <si>
    <t>Harmonic Angle In</t>
  </si>
  <si>
    <t>Unit</t>
  </si>
  <si>
    <t>Harmonic Angle Va</t>
  </si>
  <si>
    <t>%</t>
  </si>
  <si>
    <t>Harmonic Angle Vb</t>
  </si>
  <si>
    <t>Harmonic Angle Vc</t>
  </si>
  <si>
    <t>Harmonic Angle Vab</t>
  </si>
  <si>
    <t>Harmonic Angle Vbc</t>
  </si>
  <si>
    <t>Harmonic Angle Vca</t>
  </si>
  <si>
    <t>Harmonic Angle Ia</t>
  </si>
  <si>
    <t>Harmonic Angle Ib</t>
  </si>
  <si>
    <t>Harmonic Angle Ic</t>
  </si>
  <si>
    <t>Meter Data (Function 4) - 32 Bit Floating Point Values</t>
  </si>
  <si>
    <t xml:space="preserve"> Import Active Energy</t>
  </si>
  <si>
    <t>Import Reactive Energy</t>
  </si>
  <si>
    <t>Export Active Energy</t>
  </si>
  <si>
    <t>Export Reactive Energy</t>
  </si>
  <si>
    <t>Current Max Demand</t>
  </si>
  <si>
    <t xml:space="preserve"> Import Active Power Max Demand</t>
  </si>
  <si>
    <t xml:space="preserve"> Export Active Power Max Demand</t>
  </si>
  <si>
    <t xml:space="preserve"> Import Reactive Power Max Demand</t>
  </si>
  <si>
    <t xml:space="preserve"> Export Reactive Power Max Demand</t>
  </si>
  <si>
    <t>Apparent Power Max Demand</t>
  </si>
  <si>
    <t>Time of Current Max Demand</t>
  </si>
  <si>
    <t>Max Current</t>
  </si>
  <si>
    <t xml:space="preserve">Import Active Power Last Demand </t>
  </si>
  <si>
    <t xml:space="preserve">Current Last Demand </t>
  </si>
  <si>
    <t xml:space="preserve">Export Active Power Last Demand </t>
  </si>
  <si>
    <t xml:space="preserve">Import Reactive Power Last Demand </t>
  </si>
  <si>
    <t xml:space="preserve">Export Reactive Power Last Demand </t>
  </si>
  <si>
    <t xml:space="preserve">Apparent Power Last Demand </t>
  </si>
  <si>
    <t>Max Phase Voltage</t>
  </si>
  <si>
    <t>Max Unbalance Voltage</t>
  </si>
  <si>
    <t>Max Line Voltage</t>
  </si>
  <si>
    <t>Max Unbalance Current</t>
  </si>
  <si>
    <t>Max Auxilary Current</t>
  </si>
  <si>
    <t>Max Power Factor</t>
  </si>
  <si>
    <t>Max Active Power</t>
  </si>
  <si>
    <t>Max Total Active Power</t>
  </si>
  <si>
    <t>Max Total Reactive Power</t>
  </si>
  <si>
    <t xml:space="preserve">Max inducitive Reactive Power </t>
  </si>
  <si>
    <t xml:space="preserve">Max capacitive Reactive Power </t>
  </si>
  <si>
    <t xml:space="preserve">Max Total Apparent Power </t>
  </si>
  <si>
    <t xml:space="preserve"> Import Active Power Max Demand Time</t>
  </si>
  <si>
    <t>Export Active Power Max Demand Time</t>
  </si>
  <si>
    <t>Import Reactive Power Max Demand Time</t>
  </si>
  <si>
    <t>Export Reactive Power Max Demand Time</t>
  </si>
  <si>
    <t>Apparent Power Max Demand Time</t>
  </si>
  <si>
    <t>Max Phase Voltage Time</t>
  </si>
  <si>
    <t>Max Unbalance Voltage Time</t>
  </si>
  <si>
    <t>Max Line Voltage Time</t>
  </si>
  <si>
    <t>Max Current Time</t>
  </si>
  <si>
    <t>Max Unbalance Current Time</t>
  </si>
  <si>
    <t>Max Auxilary Current Time</t>
  </si>
  <si>
    <t>Max Power Factor Time</t>
  </si>
  <si>
    <t>Max Active Power Time</t>
  </si>
  <si>
    <t>Max Total Active Power Time</t>
  </si>
  <si>
    <t>Max Import Active Power Time</t>
  </si>
  <si>
    <t>Max Export Active Power Time</t>
  </si>
  <si>
    <t>Max Total Reactive Power Time</t>
  </si>
  <si>
    <t>Max Reactive Power Time</t>
  </si>
  <si>
    <t>Max Import Active Power</t>
  </si>
  <si>
    <t>Max Export Active Power</t>
  </si>
  <si>
    <t>Max inducitive Reactive Power Time</t>
  </si>
  <si>
    <t>Max capacitive Reactive Power Time</t>
  </si>
  <si>
    <t>Max Apparent Power Time</t>
  </si>
  <si>
    <t>Max Total Apparent Power Time</t>
  </si>
  <si>
    <t>Max Frequency Time</t>
  </si>
  <si>
    <t>Max Temperature Time</t>
  </si>
  <si>
    <t>Max Phase Voltage THD Time</t>
  </si>
  <si>
    <t>Max Line Voltage THD Time</t>
  </si>
  <si>
    <t>Max Current THD Time</t>
  </si>
  <si>
    <t>Min Unbalance Voltage</t>
  </si>
  <si>
    <t>Min Unbalance Current</t>
  </si>
  <si>
    <t>Min Auxilary Current</t>
  </si>
  <si>
    <t>Min Total Active Power</t>
  </si>
  <si>
    <t>Min Import Active Power</t>
  </si>
  <si>
    <t>Min Export Active Power</t>
  </si>
  <si>
    <t>Min Total Reactive Power</t>
  </si>
  <si>
    <t xml:space="preserve">Min inducitive Reactive Power </t>
  </si>
  <si>
    <t xml:space="preserve">Min capacitive Reactive Power </t>
  </si>
  <si>
    <t xml:space="preserve">Min Apparent Power </t>
  </si>
  <si>
    <t xml:space="preserve">Min Total Apparent Power </t>
  </si>
  <si>
    <t>Min Phase Voltage Time</t>
  </si>
  <si>
    <t>Min Unbalance Voltage Time</t>
  </si>
  <si>
    <t>Min Line Voltage Time</t>
  </si>
  <si>
    <t>Min Current Time</t>
  </si>
  <si>
    <t>Min Unbalance Current Time</t>
  </si>
  <si>
    <t>Min Auxilary Current Time</t>
  </si>
  <si>
    <t>Min Power Factor Time</t>
  </si>
  <si>
    <t>Min Active Power Time</t>
  </si>
  <si>
    <t>Min Total Active Power Time</t>
  </si>
  <si>
    <t>Min Import Active Power Time</t>
  </si>
  <si>
    <t>Min Export Active Power Time</t>
  </si>
  <si>
    <t>Min Apparent Power Time</t>
  </si>
  <si>
    <t>Min Total Apparent Power Time</t>
  </si>
  <si>
    <t>Min Frequency Time</t>
  </si>
  <si>
    <t>Min Temperature Time</t>
  </si>
  <si>
    <t>Min Phase Voltage THD Time</t>
  </si>
  <si>
    <t>Min Line Voltage THD Time</t>
  </si>
  <si>
    <t>Min Current THD Time</t>
  </si>
  <si>
    <t>Time of PFa</t>
  </si>
  <si>
    <t>V</t>
  </si>
  <si>
    <t>A</t>
  </si>
  <si>
    <t>W</t>
  </si>
  <si>
    <t>Var</t>
  </si>
  <si>
    <t>VA</t>
  </si>
  <si>
    <t>Hz</t>
  </si>
  <si>
    <t>C</t>
  </si>
  <si>
    <t>Varh</t>
  </si>
  <si>
    <t>VAh</t>
  </si>
  <si>
    <t>Wh</t>
  </si>
  <si>
    <t>hh:mm:ss</t>
  </si>
  <si>
    <t>°c</t>
  </si>
  <si>
    <t>Analogue Input 5</t>
  </si>
  <si>
    <t>Analogue Input 4</t>
  </si>
  <si>
    <t>Analogue Input 3</t>
  </si>
  <si>
    <t>Analogue Input 2</t>
  </si>
  <si>
    <t>Analogue Input 1</t>
  </si>
  <si>
    <t>Analogue Input 0</t>
  </si>
  <si>
    <t>mA</t>
  </si>
  <si>
    <t>Read from the module Wa4</t>
  </si>
  <si>
    <t xml:space="preserve"> (Firmware Version up to 2.77)</t>
  </si>
  <si>
    <t>UNSIGN 64-bit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</si>
</sst>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4" fillId="0" borderId="0"/>
  </cellStyleXfs>
  <cellXfs count="7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textRotation="90"/>
    </xf>
    <xf numFmtId="0" fontId="3" fillId="2" borderId="2" xfId="0" applyFont="1" applyFill="1" applyBorder="1" applyAlignment="1">
      <alignment horizontal="center" vertical="center" textRotation="90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textRotation="90"/>
    </xf>
    <xf numFmtId="0" fontId="0" fillId="0" borderId="15" xfId="0" applyBorder="1"/>
    <xf numFmtId="0" fontId="0" fillId="0" borderId="0" xfId="0" applyBorder="1"/>
    <xf numFmtId="0" fontId="1" fillId="0" borderId="0" xfId="0" applyFont="1" applyBorder="1" applyAlignment="1">
      <alignment vertical="center" textRotation="180"/>
    </xf>
    <xf numFmtId="0" fontId="1" fillId="0" borderId="15" xfId="0" applyFont="1" applyBorder="1" applyAlignment="1">
      <alignment vertical="center" textRotation="180"/>
    </xf>
    <xf numFmtId="0" fontId="0" fillId="0" borderId="0" xfId="0" applyBorder="1" applyAlignment="1">
      <alignment vertical="top"/>
    </xf>
    <xf numFmtId="0" fontId="0" fillId="0" borderId="15" xfId="0" applyBorder="1" applyAlignment="1">
      <alignment vertical="top"/>
    </xf>
    <xf numFmtId="0" fontId="3" fillId="2" borderId="6" xfId="0" applyFont="1" applyFill="1" applyBorder="1" applyAlignment="1">
      <alignment horizontal="center" vertical="center" textRotation="90"/>
    </xf>
    <xf numFmtId="0" fontId="0" fillId="4" borderId="0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4" borderId="15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0" fillId="4" borderId="0" xfId="0" applyFill="1"/>
    <xf numFmtId="0" fontId="0" fillId="4" borderId="13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4" borderId="1" xfId="0" applyFill="1" applyBorder="1" applyAlignment="1">
      <alignment vertical="top"/>
    </xf>
    <xf numFmtId="0" fontId="0" fillId="4" borderId="8" xfId="0" applyFill="1" applyBorder="1" applyAlignment="1"/>
    <xf numFmtId="0" fontId="0" fillId="4" borderId="15" xfId="0" applyFill="1" applyBorder="1" applyAlignment="1"/>
    <xf numFmtId="0" fontId="0" fillId="4" borderId="12" xfId="0" applyFill="1" applyBorder="1" applyAlignment="1"/>
    <xf numFmtId="0" fontId="0" fillId="4" borderId="9" xfId="0" applyFill="1" applyBorder="1" applyAlignment="1"/>
    <xf numFmtId="0" fontId="0" fillId="4" borderId="0" xfId="0" applyFill="1" applyBorder="1" applyAlignment="1"/>
    <xf numFmtId="0" fontId="0" fillId="4" borderId="13" xfId="0" applyFill="1" applyBorder="1" applyAlignment="1"/>
    <xf numFmtId="0" fontId="0" fillId="4" borderId="0" xfId="0" applyFill="1" applyAlignment="1">
      <alignment horizontal="center" vertical="center"/>
    </xf>
    <xf numFmtId="0" fontId="0" fillId="4" borderId="10" xfId="0" applyFill="1" applyBorder="1" applyAlignment="1"/>
    <xf numFmtId="0" fontId="0" fillId="4" borderId="7" xfId="0" applyFill="1" applyBorder="1" applyAlignment="1"/>
    <xf numFmtId="0" fontId="0" fillId="4" borderId="14" xfId="0" applyFill="1" applyBorder="1" applyAlignment="1"/>
    <xf numFmtId="0" fontId="0" fillId="4" borderId="1" xfId="0" applyFont="1" applyFill="1" applyBorder="1" applyAlignment="1">
      <alignment horizontal="center" vertical="center"/>
    </xf>
    <xf numFmtId="0" fontId="0" fillId="4" borderId="4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0" fillId="4" borderId="3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3" xfId="0" applyFill="1" applyBorder="1"/>
    <xf numFmtId="0" fontId="5" fillId="3" borderId="1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/>
    </xf>
    <xf numFmtId="0" fontId="0" fillId="4" borderId="3" xfId="0" applyFont="1" applyFill="1" applyBorder="1" applyAlignment="1">
      <alignment horizontal="center" vertical="center"/>
    </xf>
    <xf numFmtId="0" fontId="0" fillId="4" borderId="4" xfId="0" applyFont="1" applyFill="1" applyBorder="1" applyAlignment="1">
      <alignment horizontal="center" vertical="center"/>
    </xf>
    <xf numFmtId="9" fontId="2" fillId="4" borderId="2" xfId="1" applyFont="1" applyFill="1" applyBorder="1" applyAlignment="1">
      <alignment horizontal="center" vertical="center"/>
    </xf>
    <xf numFmtId="9" fontId="2" fillId="4" borderId="3" xfId="1" applyFont="1" applyFill="1" applyBorder="1" applyAlignment="1">
      <alignment horizontal="center" vertical="center"/>
    </xf>
    <xf numFmtId="9" fontId="2" fillId="4" borderId="4" xfId="1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 textRotation="90"/>
    </xf>
    <xf numFmtId="0" fontId="0" fillId="4" borderId="3" xfId="0" applyFont="1" applyFill="1" applyBorder="1" applyAlignment="1">
      <alignment horizontal="center" vertical="center" textRotation="90"/>
    </xf>
    <xf numFmtId="0" fontId="0" fillId="4" borderId="4" xfId="0" applyFont="1" applyFill="1" applyBorder="1" applyAlignment="1">
      <alignment horizontal="center" vertical="center" textRotation="90"/>
    </xf>
    <xf numFmtId="0" fontId="0" fillId="4" borderId="1" xfId="0" applyFont="1" applyFill="1" applyBorder="1" applyAlignment="1">
      <alignment horizontal="center" vertical="center"/>
    </xf>
  </cellXfs>
  <cellStyles count="3">
    <cellStyle name="Normal" xfId="0" builtinId="0"/>
    <cellStyle name="Normal 3" xfId="2"/>
    <cellStyle name="Percent" xfId="1" builtinId="5"/>
  </cellStyles>
  <dxfs count="0"/>
  <tableStyles count="0" defaultTableStyle="TableStyleMedium2" defaultPivotStyle="PivotStyleLight16"/>
  <colors>
    <mruColors>
      <color rgb="FFFBFBF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8"/>
  <sheetViews>
    <sheetView workbookViewId="0">
      <selection activeCell="L10" sqref="L10"/>
    </sheetView>
  </sheetViews>
  <sheetFormatPr defaultRowHeight="15" x14ac:dyDescent="0.25"/>
  <cols>
    <col min="2" max="2" width="25.7109375" style="2" customWidth="1"/>
    <col min="3" max="3" width="17.7109375" style="1" customWidth="1"/>
    <col min="4" max="4" width="7.42578125" style="1" customWidth="1"/>
    <col min="5" max="5" width="11.7109375" style="1" customWidth="1"/>
    <col min="6" max="14" width="2.5703125" style="1" customWidth="1"/>
    <col min="15" max="15" width="56.7109375" style="1" customWidth="1"/>
  </cols>
  <sheetData>
    <row r="1" spans="2:15" ht="20.100000000000001" customHeight="1" x14ac:dyDescent="0.25">
      <c r="B1" s="57" t="s">
        <v>919</v>
      </c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</row>
    <row r="2" spans="2:15" ht="69.75" customHeight="1" x14ac:dyDescent="0.25">
      <c r="B2" s="3" t="s">
        <v>831</v>
      </c>
      <c r="C2" s="3" t="s">
        <v>857</v>
      </c>
      <c r="D2" s="3" t="s">
        <v>908</v>
      </c>
      <c r="E2" s="3" t="s">
        <v>859</v>
      </c>
      <c r="F2" s="5" t="s">
        <v>888</v>
      </c>
      <c r="G2" s="5" t="s">
        <v>889</v>
      </c>
      <c r="H2" s="5" t="s">
        <v>896</v>
      </c>
      <c r="I2" s="5" t="s">
        <v>890</v>
      </c>
      <c r="J2" s="5" t="s">
        <v>891</v>
      </c>
      <c r="K2" s="5" t="s">
        <v>892</v>
      </c>
      <c r="L2" s="5" t="s">
        <v>895</v>
      </c>
      <c r="M2" s="5" t="s">
        <v>893</v>
      </c>
      <c r="N2" s="5" t="s">
        <v>894</v>
      </c>
      <c r="O2" s="3" t="s">
        <v>858</v>
      </c>
    </row>
    <row r="3" spans="2:15" s="25" customFormat="1" ht="20.100000000000001" customHeight="1" x14ac:dyDescent="0.25">
      <c r="B3" s="20" t="s">
        <v>1021</v>
      </c>
      <c r="C3" s="21">
        <v>39988</v>
      </c>
      <c r="D3" s="58" t="s">
        <v>1027</v>
      </c>
      <c r="E3" s="58" t="s">
        <v>886</v>
      </c>
      <c r="F3" s="32" t="s">
        <v>887</v>
      </c>
      <c r="G3" s="23" t="s">
        <v>887</v>
      </c>
      <c r="H3" s="23" t="s">
        <v>887</v>
      </c>
      <c r="I3" s="23" t="s">
        <v>887</v>
      </c>
      <c r="J3" s="23" t="s">
        <v>887</v>
      </c>
      <c r="K3" s="23" t="s">
        <v>887</v>
      </c>
      <c r="L3" s="23" t="s">
        <v>887</v>
      </c>
      <c r="M3" s="23" t="s">
        <v>887</v>
      </c>
      <c r="N3" s="29" t="s">
        <v>887</v>
      </c>
      <c r="O3" s="53"/>
    </row>
    <row r="4" spans="2:15" s="25" customFormat="1" ht="20.100000000000001" customHeight="1" x14ac:dyDescent="0.25">
      <c r="B4" s="20" t="s">
        <v>1022</v>
      </c>
      <c r="C4" s="21">
        <v>39990</v>
      </c>
      <c r="D4" s="59"/>
      <c r="E4" s="59"/>
      <c r="F4" s="33" t="s">
        <v>887</v>
      </c>
      <c r="G4" s="16" t="s">
        <v>887</v>
      </c>
      <c r="H4" s="16" t="s">
        <v>887</v>
      </c>
      <c r="I4" s="16" t="s">
        <v>887</v>
      </c>
      <c r="J4" s="16" t="s">
        <v>887</v>
      </c>
      <c r="K4" s="16" t="s">
        <v>887</v>
      </c>
      <c r="L4" s="16" t="s">
        <v>887</v>
      </c>
      <c r="M4" s="16" t="s">
        <v>887</v>
      </c>
      <c r="N4" s="30" t="s">
        <v>887</v>
      </c>
      <c r="O4" s="56"/>
    </row>
    <row r="5" spans="2:15" s="25" customFormat="1" ht="20.100000000000001" customHeight="1" x14ac:dyDescent="0.25">
      <c r="B5" s="20" t="s">
        <v>1023</v>
      </c>
      <c r="C5" s="21">
        <v>39992</v>
      </c>
      <c r="D5" s="59"/>
      <c r="E5" s="59"/>
      <c r="F5" s="33" t="s">
        <v>887</v>
      </c>
      <c r="G5" s="16" t="s">
        <v>887</v>
      </c>
      <c r="H5" s="16" t="s">
        <v>887</v>
      </c>
      <c r="I5" s="16" t="s">
        <v>887</v>
      </c>
      <c r="J5" s="16" t="s">
        <v>887</v>
      </c>
      <c r="K5" s="16" t="s">
        <v>887</v>
      </c>
      <c r="L5" s="16" t="s">
        <v>887</v>
      </c>
      <c r="M5" s="16" t="s">
        <v>887</v>
      </c>
      <c r="N5" s="30" t="s">
        <v>887</v>
      </c>
      <c r="O5" s="54" t="s">
        <v>1028</v>
      </c>
    </row>
    <row r="6" spans="2:15" s="25" customFormat="1" ht="20.100000000000001" customHeight="1" x14ac:dyDescent="0.25">
      <c r="B6" s="20" t="s">
        <v>1024</v>
      </c>
      <c r="C6" s="21">
        <v>39994</v>
      </c>
      <c r="D6" s="59"/>
      <c r="E6" s="59"/>
      <c r="F6" s="33" t="s">
        <v>887</v>
      </c>
      <c r="G6" s="16" t="s">
        <v>887</v>
      </c>
      <c r="H6" s="16" t="s">
        <v>887</v>
      </c>
      <c r="I6" s="16" t="s">
        <v>887</v>
      </c>
      <c r="J6" s="16" t="s">
        <v>887</v>
      </c>
      <c r="K6" s="16" t="s">
        <v>887</v>
      </c>
      <c r="L6" s="16" t="s">
        <v>887</v>
      </c>
      <c r="M6" s="16" t="s">
        <v>887</v>
      </c>
      <c r="N6" s="30" t="s">
        <v>887</v>
      </c>
      <c r="O6" s="54" t="s">
        <v>1029</v>
      </c>
    </row>
    <row r="7" spans="2:15" s="25" customFormat="1" ht="20.100000000000001" customHeight="1" x14ac:dyDescent="0.25">
      <c r="B7" s="20" t="s">
        <v>1025</v>
      </c>
      <c r="C7" s="21">
        <v>39996</v>
      </c>
      <c r="D7" s="59"/>
      <c r="E7" s="59"/>
      <c r="F7" s="33" t="s">
        <v>887</v>
      </c>
      <c r="G7" s="16" t="s">
        <v>887</v>
      </c>
      <c r="H7" s="16" t="s">
        <v>887</v>
      </c>
      <c r="I7" s="16" t="s">
        <v>887</v>
      </c>
      <c r="J7" s="16" t="s">
        <v>887</v>
      </c>
      <c r="K7" s="16" t="s">
        <v>887</v>
      </c>
      <c r="L7" s="16" t="s">
        <v>887</v>
      </c>
      <c r="M7" s="16" t="s">
        <v>887</v>
      </c>
      <c r="N7" s="30" t="s">
        <v>887</v>
      </c>
      <c r="O7" s="54"/>
    </row>
    <row r="8" spans="2:15" s="25" customFormat="1" ht="20.100000000000001" customHeight="1" x14ac:dyDescent="0.25">
      <c r="B8" s="20" t="s">
        <v>1026</v>
      </c>
      <c r="C8" s="21">
        <v>39998</v>
      </c>
      <c r="D8" s="60"/>
      <c r="E8" s="60"/>
      <c r="F8" s="34" t="s">
        <v>887</v>
      </c>
      <c r="G8" s="19" t="s">
        <v>887</v>
      </c>
      <c r="H8" s="19" t="s">
        <v>887</v>
      </c>
      <c r="I8" s="19" t="s">
        <v>887</v>
      </c>
      <c r="J8" s="19" t="s">
        <v>887</v>
      </c>
      <c r="K8" s="19" t="s">
        <v>887</v>
      </c>
      <c r="L8" s="19" t="s">
        <v>887</v>
      </c>
      <c r="M8" s="19" t="s">
        <v>887</v>
      </c>
      <c r="N8" s="31" t="s">
        <v>887</v>
      </c>
      <c r="O8" s="55"/>
    </row>
  </sheetData>
  <mergeCells count="3">
    <mergeCell ref="B1:O1"/>
    <mergeCell ref="D3:D8"/>
    <mergeCell ref="E3:E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2"/>
  <sheetViews>
    <sheetView workbookViewId="0">
      <selection activeCell="F3" sqref="F3:N5"/>
    </sheetView>
  </sheetViews>
  <sheetFormatPr defaultRowHeight="15" x14ac:dyDescent="0.25"/>
  <cols>
    <col min="2" max="2" width="25.7109375" style="2" customWidth="1"/>
    <col min="3" max="3" width="17.7109375" style="1" customWidth="1"/>
    <col min="4" max="4" width="7.42578125" style="1" customWidth="1"/>
    <col min="5" max="5" width="11.7109375" style="1" customWidth="1"/>
    <col min="6" max="14" width="2.5703125" style="1" customWidth="1"/>
    <col min="15" max="15" width="56.7109375" style="1" customWidth="1"/>
  </cols>
  <sheetData>
    <row r="1" spans="2:15" ht="20.100000000000001" customHeight="1" x14ac:dyDescent="0.25">
      <c r="B1" s="57" t="s">
        <v>919</v>
      </c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</row>
    <row r="2" spans="2:15" ht="69.75" customHeight="1" x14ac:dyDescent="0.25">
      <c r="B2" s="3" t="s">
        <v>831</v>
      </c>
      <c r="C2" s="3" t="s">
        <v>857</v>
      </c>
      <c r="D2" s="3" t="s">
        <v>908</v>
      </c>
      <c r="E2" s="3" t="s">
        <v>859</v>
      </c>
      <c r="F2" s="5" t="s">
        <v>888</v>
      </c>
      <c r="G2" s="5" t="s">
        <v>889</v>
      </c>
      <c r="H2" s="5" t="s">
        <v>896</v>
      </c>
      <c r="I2" s="5" t="s">
        <v>890</v>
      </c>
      <c r="J2" s="5" t="s">
        <v>891</v>
      </c>
      <c r="K2" s="5" t="s">
        <v>892</v>
      </c>
      <c r="L2" s="5" t="s">
        <v>895</v>
      </c>
      <c r="M2" s="5" t="s">
        <v>893</v>
      </c>
      <c r="N2" s="5" t="s">
        <v>894</v>
      </c>
      <c r="O2" s="3" t="s">
        <v>858</v>
      </c>
    </row>
    <row r="3" spans="2:15" s="25" customFormat="1" ht="20.100000000000001" customHeight="1" x14ac:dyDescent="0.25">
      <c r="B3" s="20" t="s">
        <v>9</v>
      </c>
      <c r="C3" s="21">
        <v>40000</v>
      </c>
      <c r="D3" s="58" t="s">
        <v>1009</v>
      </c>
      <c r="E3" s="58" t="s">
        <v>886</v>
      </c>
      <c r="F3" s="22" t="s">
        <v>887</v>
      </c>
      <c r="G3" s="23" t="s">
        <v>887</v>
      </c>
      <c r="H3" s="23" t="s">
        <v>887</v>
      </c>
      <c r="I3" s="23" t="s">
        <v>887</v>
      </c>
      <c r="J3" s="23" t="s">
        <v>887</v>
      </c>
      <c r="K3" s="23" t="s">
        <v>887</v>
      </c>
      <c r="L3" s="23" t="s">
        <v>887</v>
      </c>
      <c r="M3" s="23" t="s">
        <v>887</v>
      </c>
      <c r="N3" s="24" t="s">
        <v>887</v>
      </c>
      <c r="O3" s="67" t="s">
        <v>0</v>
      </c>
    </row>
    <row r="4" spans="2:15" s="25" customFormat="1" ht="20.100000000000001" customHeight="1" x14ac:dyDescent="0.25">
      <c r="B4" s="20" t="s">
        <v>10</v>
      </c>
      <c r="C4" s="21">
        <f>C3+2</f>
        <v>40002</v>
      </c>
      <c r="D4" s="59"/>
      <c r="E4" s="59"/>
      <c r="F4" s="17" t="s">
        <v>887</v>
      </c>
      <c r="G4" s="16" t="s">
        <v>887</v>
      </c>
      <c r="H4" s="16" t="s">
        <v>887</v>
      </c>
      <c r="I4" s="16" t="s">
        <v>887</v>
      </c>
      <c r="J4" s="16" t="s">
        <v>887</v>
      </c>
      <c r="K4" s="16" t="s">
        <v>887</v>
      </c>
      <c r="L4" s="16" t="s">
        <v>887</v>
      </c>
      <c r="M4" s="16" t="s">
        <v>887</v>
      </c>
      <c r="N4" s="26" t="s">
        <v>887</v>
      </c>
      <c r="O4" s="67"/>
    </row>
    <row r="5" spans="2:15" s="25" customFormat="1" ht="20.100000000000001" customHeight="1" x14ac:dyDescent="0.25">
      <c r="B5" s="20" t="s">
        <v>11</v>
      </c>
      <c r="C5" s="21">
        <f t="shared" ref="C5:C49" si="0">C4+2</f>
        <v>40004</v>
      </c>
      <c r="D5" s="59"/>
      <c r="E5" s="59"/>
      <c r="F5" s="17" t="s">
        <v>887</v>
      </c>
      <c r="G5" s="16" t="s">
        <v>887</v>
      </c>
      <c r="H5" s="16" t="s">
        <v>887</v>
      </c>
      <c r="I5" s="16" t="s">
        <v>887</v>
      </c>
      <c r="J5" s="16" t="s">
        <v>887</v>
      </c>
      <c r="K5" s="16" t="s">
        <v>887</v>
      </c>
      <c r="L5" s="16" t="s">
        <v>887</v>
      </c>
      <c r="M5" s="16" t="s">
        <v>887</v>
      </c>
      <c r="N5" s="26" t="s">
        <v>887</v>
      </c>
      <c r="O5" s="67"/>
    </row>
    <row r="6" spans="2:15" s="25" customFormat="1" ht="20.100000000000001" customHeight="1" x14ac:dyDescent="0.25">
      <c r="B6" s="20" t="s">
        <v>12</v>
      </c>
      <c r="C6" s="21">
        <f t="shared" si="0"/>
        <v>40006</v>
      </c>
      <c r="D6" s="59"/>
      <c r="E6" s="59"/>
      <c r="F6" s="17" t="s">
        <v>887</v>
      </c>
      <c r="G6" s="16" t="s">
        <v>887</v>
      </c>
      <c r="H6" s="16" t="s">
        <v>887</v>
      </c>
      <c r="I6" s="16" t="s">
        <v>887</v>
      </c>
      <c r="J6" s="16" t="s">
        <v>887</v>
      </c>
      <c r="K6" s="16" t="s">
        <v>887</v>
      </c>
      <c r="L6" s="16" t="s">
        <v>887</v>
      </c>
      <c r="M6" s="16" t="s">
        <v>887</v>
      </c>
      <c r="N6" s="26" t="s">
        <v>887</v>
      </c>
      <c r="O6" s="27" t="s">
        <v>860</v>
      </c>
    </row>
    <row r="7" spans="2:15" s="25" customFormat="1" ht="20.100000000000001" customHeight="1" x14ac:dyDescent="0.25">
      <c r="B7" s="20" t="s">
        <v>13</v>
      </c>
      <c r="C7" s="21">
        <f t="shared" si="0"/>
        <v>40008</v>
      </c>
      <c r="D7" s="59"/>
      <c r="E7" s="59"/>
      <c r="F7" s="17" t="s">
        <v>887</v>
      </c>
      <c r="G7" s="16" t="s">
        <v>887</v>
      </c>
      <c r="H7" s="16" t="s">
        <v>887</v>
      </c>
      <c r="I7" s="16" t="s">
        <v>887</v>
      </c>
      <c r="J7" s="16" t="s">
        <v>887</v>
      </c>
      <c r="K7" s="16" t="s">
        <v>887</v>
      </c>
      <c r="L7" s="16" t="s">
        <v>887</v>
      </c>
      <c r="M7" s="16" t="s">
        <v>887</v>
      </c>
      <c r="N7" s="26" t="s">
        <v>887</v>
      </c>
      <c r="O7" s="27" t="s">
        <v>861</v>
      </c>
    </row>
    <row r="8" spans="2:15" s="25" customFormat="1" ht="20.100000000000001" customHeight="1" x14ac:dyDescent="0.25">
      <c r="B8" s="20" t="s">
        <v>14</v>
      </c>
      <c r="C8" s="21">
        <f t="shared" si="0"/>
        <v>40010</v>
      </c>
      <c r="D8" s="59"/>
      <c r="E8" s="59"/>
      <c r="F8" s="17" t="s">
        <v>887</v>
      </c>
      <c r="G8" s="16" t="s">
        <v>887</v>
      </c>
      <c r="H8" s="16" t="s">
        <v>887</v>
      </c>
      <c r="I8" s="16" t="s">
        <v>887</v>
      </c>
      <c r="J8" s="16" t="s">
        <v>887</v>
      </c>
      <c r="K8" s="16" t="s">
        <v>887</v>
      </c>
      <c r="L8" s="16" t="s">
        <v>887</v>
      </c>
      <c r="M8" s="16" t="s">
        <v>887</v>
      </c>
      <c r="N8" s="26" t="s">
        <v>887</v>
      </c>
      <c r="O8" s="67" t="s">
        <v>1</v>
      </c>
    </row>
    <row r="9" spans="2:15" s="25" customFormat="1" ht="20.100000000000001" customHeight="1" x14ac:dyDescent="0.25">
      <c r="B9" s="20" t="s">
        <v>15</v>
      </c>
      <c r="C9" s="21">
        <f t="shared" si="0"/>
        <v>40012</v>
      </c>
      <c r="D9" s="59"/>
      <c r="E9" s="59"/>
      <c r="F9" s="17" t="s">
        <v>887</v>
      </c>
      <c r="G9" s="16" t="s">
        <v>887</v>
      </c>
      <c r="H9" s="16" t="s">
        <v>887</v>
      </c>
      <c r="I9" s="16" t="s">
        <v>887</v>
      </c>
      <c r="J9" s="16" t="s">
        <v>887</v>
      </c>
      <c r="K9" s="16" t="s">
        <v>887</v>
      </c>
      <c r="L9" s="16" t="s">
        <v>887</v>
      </c>
      <c r="M9" s="16" t="s">
        <v>887</v>
      </c>
      <c r="N9" s="26" t="s">
        <v>887</v>
      </c>
      <c r="O9" s="67"/>
    </row>
    <row r="10" spans="2:15" s="25" customFormat="1" ht="20.100000000000001" customHeight="1" x14ac:dyDescent="0.25">
      <c r="B10" s="20" t="s">
        <v>16</v>
      </c>
      <c r="C10" s="21">
        <f t="shared" si="0"/>
        <v>40014</v>
      </c>
      <c r="D10" s="59"/>
      <c r="E10" s="59"/>
      <c r="F10" s="17" t="s">
        <v>887</v>
      </c>
      <c r="G10" s="16" t="s">
        <v>887</v>
      </c>
      <c r="H10" s="16" t="s">
        <v>887</v>
      </c>
      <c r="I10" s="16" t="s">
        <v>887</v>
      </c>
      <c r="J10" s="16" t="s">
        <v>887</v>
      </c>
      <c r="K10" s="16" t="s">
        <v>887</v>
      </c>
      <c r="L10" s="16" t="s">
        <v>887</v>
      </c>
      <c r="M10" s="16" t="s">
        <v>887</v>
      </c>
      <c r="N10" s="26" t="s">
        <v>887</v>
      </c>
      <c r="O10" s="67"/>
    </row>
    <row r="11" spans="2:15" s="25" customFormat="1" ht="20.100000000000001" customHeight="1" x14ac:dyDescent="0.25">
      <c r="B11" s="20" t="s">
        <v>13</v>
      </c>
      <c r="C11" s="21">
        <f t="shared" si="0"/>
        <v>40016</v>
      </c>
      <c r="D11" s="60"/>
      <c r="E11" s="60"/>
      <c r="F11" s="18" t="s">
        <v>887</v>
      </c>
      <c r="G11" s="19" t="s">
        <v>887</v>
      </c>
      <c r="H11" s="19" t="s">
        <v>887</v>
      </c>
      <c r="I11" s="19" t="s">
        <v>887</v>
      </c>
      <c r="J11" s="19" t="s">
        <v>887</v>
      </c>
      <c r="K11" s="19" t="s">
        <v>887</v>
      </c>
      <c r="L11" s="19" t="s">
        <v>887</v>
      </c>
      <c r="M11" s="19" t="s">
        <v>887</v>
      </c>
      <c r="N11" s="28" t="s">
        <v>887</v>
      </c>
      <c r="O11" s="27" t="s">
        <v>862</v>
      </c>
    </row>
    <row r="12" spans="2:15" s="25" customFormat="1" ht="20.100000000000001" customHeight="1" x14ac:dyDescent="0.25">
      <c r="B12" s="20" t="s">
        <v>2</v>
      </c>
      <c r="C12" s="21">
        <f t="shared" si="0"/>
        <v>40018</v>
      </c>
      <c r="D12" s="58" t="s">
        <v>1010</v>
      </c>
      <c r="E12" s="58" t="s">
        <v>886</v>
      </c>
      <c r="F12" s="22" t="s">
        <v>887</v>
      </c>
      <c r="G12" s="23" t="s">
        <v>887</v>
      </c>
      <c r="H12" s="23" t="s">
        <v>887</v>
      </c>
      <c r="I12" s="23" t="s">
        <v>887</v>
      </c>
      <c r="J12" s="23" t="s">
        <v>887</v>
      </c>
      <c r="K12" s="23" t="s">
        <v>887</v>
      </c>
      <c r="L12" s="23" t="s">
        <v>887</v>
      </c>
      <c r="M12" s="23" t="s">
        <v>887</v>
      </c>
      <c r="N12" s="24" t="s">
        <v>887</v>
      </c>
      <c r="O12" s="61" t="s">
        <v>863</v>
      </c>
    </row>
    <row r="13" spans="2:15" s="25" customFormat="1" ht="20.100000000000001" customHeight="1" x14ac:dyDescent="0.25">
      <c r="B13" s="20" t="s">
        <v>3</v>
      </c>
      <c r="C13" s="21">
        <f t="shared" si="0"/>
        <v>40020</v>
      </c>
      <c r="D13" s="59"/>
      <c r="E13" s="59"/>
      <c r="F13" s="17" t="s">
        <v>887</v>
      </c>
      <c r="G13" s="16" t="s">
        <v>887</v>
      </c>
      <c r="H13" s="16" t="s">
        <v>887</v>
      </c>
      <c r="I13" s="16" t="s">
        <v>887</v>
      </c>
      <c r="J13" s="16" t="s">
        <v>887</v>
      </c>
      <c r="K13" s="16" t="s">
        <v>887</v>
      </c>
      <c r="L13" s="16" t="s">
        <v>887</v>
      </c>
      <c r="M13" s="16" t="s">
        <v>887</v>
      </c>
      <c r="N13" s="26" t="s">
        <v>887</v>
      </c>
      <c r="O13" s="62"/>
    </row>
    <row r="14" spans="2:15" s="25" customFormat="1" ht="20.100000000000001" customHeight="1" x14ac:dyDescent="0.25">
      <c r="B14" s="20" t="s">
        <v>4</v>
      </c>
      <c r="C14" s="21">
        <f t="shared" si="0"/>
        <v>40022</v>
      </c>
      <c r="D14" s="59"/>
      <c r="E14" s="59"/>
      <c r="F14" s="17" t="s">
        <v>887</v>
      </c>
      <c r="G14" s="16" t="s">
        <v>887</v>
      </c>
      <c r="H14" s="16" t="s">
        <v>887</v>
      </c>
      <c r="I14" s="16" t="s">
        <v>887</v>
      </c>
      <c r="J14" s="16" t="s">
        <v>887</v>
      </c>
      <c r="K14" s="16" t="s">
        <v>887</v>
      </c>
      <c r="L14" s="16" t="s">
        <v>887</v>
      </c>
      <c r="M14" s="16" t="s">
        <v>887</v>
      </c>
      <c r="N14" s="26" t="s">
        <v>887</v>
      </c>
      <c r="O14" s="63"/>
    </row>
    <row r="15" spans="2:15" s="25" customFormat="1" ht="20.100000000000001" customHeight="1" x14ac:dyDescent="0.25">
      <c r="B15" s="20" t="s">
        <v>5</v>
      </c>
      <c r="C15" s="21">
        <f t="shared" si="0"/>
        <v>40024</v>
      </c>
      <c r="D15" s="59"/>
      <c r="E15" s="59"/>
      <c r="F15" s="17" t="s">
        <v>887</v>
      </c>
      <c r="G15" s="16" t="s">
        <v>887</v>
      </c>
      <c r="H15" s="16" t="s">
        <v>887</v>
      </c>
      <c r="I15" s="16" t="s">
        <v>887</v>
      </c>
      <c r="J15" s="16" t="s">
        <v>887</v>
      </c>
      <c r="K15" s="16" t="s">
        <v>887</v>
      </c>
      <c r="L15" s="16" t="s">
        <v>887</v>
      </c>
      <c r="M15" s="16" t="s">
        <v>887</v>
      </c>
      <c r="N15" s="26" t="s">
        <v>887</v>
      </c>
      <c r="O15" s="27" t="s">
        <v>864</v>
      </c>
    </row>
    <row r="16" spans="2:15" s="25" customFormat="1" ht="20.100000000000001" customHeight="1" x14ac:dyDescent="0.25">
      <c r="B16" s="20" t="s">
        <v>6</v>
      </c>
      <c r="C16" s="21">
        <f t="shared" si="0"/>
        <v>40026</v>
      </c>
      <c r="D16" s="59"/>
      <c r="E16" s="59"/>
      <c r="F16" s="17" t="s">
        <v>887</v>
      </c>
      <c r="G16" s="16" t="s">
        <v>887</v>
      </c>
      <c r="H16" s="16"/>
      <c r="I16" s="16" t="s">
        <v>887</v>
      </c>
      <c r="J16" s="16" t="s">
        <v>887</v>
      </c>
      <c r="K16" s="16" t="s">
        <v>887</v>
      </c>
      <c r="L16" s="16" t="s">
        <v>887</v>
      </c>
      <c r="M16" s="16" t="s">
        <v>887</v>
      </c>
      <c r="N16" s="26" t="s">
        <v>887</v>
      </c>
      <c r="O16" s="27" t="s">
        <v>865</v>
      </c>
    </row>
    <row r="17" spans="2:15" s="25" customFormat="1" ht="20.100000000000001" customHeight="1" x14ac:dyDescent="0.25">
      <c r="B17" s="20" t="s">
        <v>17</v>
      </c>
      <c r="C17" s="21">
        <f t="shared" si="0"/>
        <v>40028</v>
      </c>
      <c r="D17" s="60"/>
      <c r="E17" s="60"/>
      <c r="F17" s="18" t="s">
        <v>887</v>
      </c>
      <c r="G17" s="19" t="s">
        <v>887</v>
      </c>
      <c r="H17" s="19" t="s">
        <v>887</v>
      </c>
      <c r="I17" s="19" t="s">
        <v>887</v>
      </c>
      <c r="J17" s="19" t="s">
        <v>887</v>
      </c>
      <c r="K17" s="19" t="s">
        <v>887</v>
      </c>
      <c r="L17" s="19" t="s">
        <v>887</v>
      </c>
      <c r="M17" s="19" t="s">
        <v>887</v>
      </c>
      <c r="N17" s="28" t="s">
        <v>887</v>
      </c>
      <c r="O17" s="27" t="s">
        <v>866</v>
      </c>
    </row>
    <row r="18" spans="2:15" s="25" customFormat="1" ht="20.100000000000001" customHeight="1" x14ac:dyDescent="0.25">
      <c r="B18" s="20" t="s">
        <v>813</v>
      </c>
      <c r="C18" s="21">
        <f t="shared" si="0"/>
        <v>40030</v>
      </c>
      <c r="D18" s="58" t="s">
        <v>910</v>
      </c>
      <c r="E18" s="64" t="s">
        <v>886</v>
      </c>
      <c r="F18" s="17" t="s">
        <v>887</v>
      </c>
      <c r="G18" s="16" t="s">
        <v>887</v>
      </c>
      <c r="H18" s="16" t="s">
        <v>887</v>
      </c>
      <c r="I18" s="16" t="s">
        <v>887</v>
      </c>
      <c r="J18" s="16" t="s">
        <v>887</v>
      </c>
      <c r="K18" s="16" t="s">
        <v>887</v>
      </c>
      <c r="L18" s="16" t="s">
        <v>887</v>
      </c>
      <c r="M18" s="16" t="s">
        <v>887</v>
      </c>
      <c r="N18" s="26" t="s">
        <v>887</v>
      </c>
      <c r="O18" s="61" t="s">
        <v>867</v>
      </c>
    </row>
    <row r="19" spans="2:15" s="25" customFormat="1" ht="20.100000000000001" customHeight="1" x14ac:dyDescent="0.25">
      <c r="B19" s="20" t="s">
        <v>18</v>
      </c>
      <c r="C19" s="21">
        <f t="shared" si="0"/>
        <v>40032</v>
      </c>
      <c r="D19" s="59"/>
      <c r="E19" s="65"/>
      <c r="F19" s="17" t="s">
        <v>887</v>
      </c>
      <c r="G19" s="16" t="s">
        <v>887</v>
      </c>
      <c r="H19" s="16" t="s">
        <v>887</v>
      </c>
      <c r="I19" s="16" t="s">
        <v>887</v>
      </c>
      <c r="J19" s="16" t="s">
        <v>887</v>
      </c>
      <c r="K19" s="16" t="s">
        <v>887</v>
      </c>
      <c r="L19" s="16" t="s">
        <v>887</v>
      </c>
      <c r="M19" s="16" t="s">
        <v>887</v>
      </c>
      <c r="N19" s="26" t="s">
        <v>887</v>
      </c>
      <c r="O19" s="62"/>
    </row>
    <row r="20" spans="2:15" s="25" customFormat="1" ht="20.100000000000001" customHeight="1" x14ac:dyDescent="0.25">
      <c r="B20" s="20" t="s">
        <v>19</v>
      </c>
      <c r="C20" s="21">
        <f t="shared" si="0"/>
        <v>40034</v>
      </c>
      <c r="D20" s="60"/>
      <c r="E20" s="66"/>
      <c r="F20" s="18" t="s">
        <v>887</v>
      </c>
      <c r="G20" s="19" t="s">
        <v>887</v>
      </c>
      <c r="H20" s="19" t="s">
        <v>887</v>
      </c>
      <c r="I20" s="19" t="s">
        <v>887</v>
      </c>
      <c r="J20" s="19" t="s">
        <v>887</v>
      </c>
      <c r="K20" s="19" t="s">
        <v>887</v>
      </c>
      <c r="L20" s="19" t="s">
        <v>887</v>
      </c>
      <c r="M20" s="19" t="s">
        <v>887</v>
      </c>
      <c r="N20" s="28" t="s">
        <v>887</v>
      </c>
      <c r="O20" s="63"/>
    </row>
    <row r="21" spans="2:15" s="25" customFormat="1" ht="20.100000000000001" customHeight="1" x14ac:dyDescent="0.25">
      <c r="B21" s="20" t="s">
        <v>20</v>
      </c>
      <c r="C21" s="21">
        <f t="shared" si="0"/>
        <v>40036</v>
      </c>
      <c r="D21" s="58" t="s">
        <v>1011</v>
      </c>
      <c r="E21" s="58" t="s">
        <v>886</v>
      </c>
      <c r="F21" s="17" t="s">
        <v>887</v>
      </c>
      <c r="G21" s="16" t="s">
        <v>887</v>
      </c>
      <c r="H21" s="16" t="s">
        <v>887</v>
      </c>
      <c r="I21" s="16" t="s">
        <v>887</v>
      </c>
      <c r="J21" s="16" t="s">
        <v>887</v>
      </c>
      <c r="K21" s="16" t="s">
        <v>887</v>
      </c>
      <c r="L21" s="16" t="s">
        <v>887</v>
      </c>
      <c r="M21" s="16" t="s">
        <v>887</v>
      </c>
      <c r="N21" s="26" t="s">
        <v>887</v>
      </c>
      <c r="O21" s="61" t="s">
        <v>868</v>
      </c>
    </row>
    <row r="22" spans="2:15" s="25" customFormat="1" ht="20.100000000000001" customHeight="1" x14ac:dyDescent="0.25">
      <c r="B22" s="20" t="s">
        <v>21</v>
      </c>
      <c r="C22" s="21">
        <f t="shared" si="0"/>
        <v>40038</v>
      </c>
      <c r="D22" s="59"/>
      <c r="E22" s="59"/>
      <c r="F22" s="17" t="s">
        <v>887</v>
      </c>
      <c r="G22" s="16" t="s">
        <v>887</v>
      </c>
      <c r="H22" s="16" t="s">
        <v>887</v>
      </c>
      <c r="I22" s="16" t="s">
        <v>887</v>
      </c>
      <c r="J22" s="16" t="s">
        <v>887</v>
      </c>
      <c r="K22" s="16" t="s">
        <v>887</v>
      </c>
      <c r="L22" s="16" t="s">
        <v>887</v>
      </c>
      <c r="M22" s="16" t="s">
        <v>887</v>
      </c>
      <c r="N22" s="26" t="s">
        <v>887</v>
      </c>
      <c r="O22" s="62"/>
    </row>
    <row r="23" spans="2:15" s="25" customFormat="1" ht="20.100000000000001" customHeight="1" x14ac:dyDescent="0.25">
      <c r="B23" s="20" t="s">
        <v>22</v>
      </c>
      <c r="C23" s="21">
        <f t="shared" si="0"/>
        <v>40040</v>
      </c>
      <c r="D23" s="59"/>
      <c r="E23" s="59"/>
      <c r="F23" s="17" t="s">
        <v>887</v>
      </c>
      <c r="G23" s="16" t="s">
        <v>887</v>
      </c>
      <c r="H23" s="16" t="s">
        <v>887</v>
      </c>
      <c r="I23" s="16" t="s">
        <v>887</v>
      </c>
      <c r="J23" s="16" t="s">
        <v>887</v>
      </c>
      <c r="K23" s="16" t="s">
        <v>887</v>
      </c>
      <c r="L23" s="16" t="s">
        <v>887</v>
      </c>
      <c r="M23" s="16" t="s">
        <v>887</v>
      </c>
      <c r="N23" s="26" t="s">
        <v>887</v>
      </c>
      <c r="O23" s="63"/>
    </row>
    <row r="24" spans="2:15" s="25" customFormat="1" ht="20.100000000000001" customHeight="1" x14ac:dyDescent="0.25">
      <c r="B24" s="20" t="s">
        <v>23</v>
      </c>
      <c r="C24" s="21">
        <f t="shared" si="0"/>
        <v>40042</v>
      </c>
      <c r="D24" s="59"/>
      <c r="E24" s="59"/>
      <c r="F24" s="17" t="s">
        <v>887</v>
      </c>
      <c r="G24" s="16" t="s">
        <v>887</v>
      </c>
      <c r="H24" s="16" t="s">
        <v>887</v>
      </c>
      <c r="I24" s="16" t="s">
        <v>887</v>
      </c>
      <c r="J24" s="16" t="s">
        <v>887</v>
      </c>
      <c r="K24" s="16" t="s">
        <v>887</v>
      </c>
      <c r="L24" s="16" t="s">
        <v>887</v>
      </c>
      <c r="M24" s="16" t="s">
        <v>887</v>
      </c>
      <c r="N24" s="26" t="s">
        <v>887</v>
      </c>
      <c r="O24" s="27" t="s">
        <v>869</v>
      </c>
    </row>
    <row r="25" spans="2:15" s="25" customFormat="1" ht="20.100000000000001" customHeight="1" x14ac:dyDescent="0.25">
      <c r="B25" s="20" t="s">
        <v>24</v>
      </c>
      <c r="C25" s="21">
        <f t="shared" si="0"/>
        <v>40044</v>
      </c>
      <c r="D25" s="59"/>
      <c r="E25" s="59"/>
      <c r="F25" s="17" t="s">
        <v>887</v>
      </c>
      <c r="G25" s="16" t="s">
        <v>887</v>
      </c>
      <c r="H25" s="16" t="s">
        <v>887</v>
      </c>
      <c r="I25" s="16" t="s">
        <v>887</v>
      </c>
      <c r="J25" s="16" t="s">
        <v>887</v>
      </c>
      <c r="K25" s="16" t="s">
        <v>887</v>
      </c>
      <c r="L25" s="16" t="s">
        <v>887</v>
      </c>
      <c r="M25" s="16" t="s">
        <v>887</v>
      </c>
      <c r="N25" s="26" t="s">
        <v>887</v>
      </c>
      <c r="O25" s="24" t="s">
        <v>870</v>
      </c>
    </row>
    <row r="26" spans="2:15" s="25" customFormat="1" ht="20.100000000000001" customHeight="1" x14ac:dyDescent="0.25">
      <c r="B26" s="20" t="s">
        <v>25</v>
      </c>
      <c r="C26" s="21">
        <f t="shared" si="0"/>
        <v>40046</v>
      </c>
      <c r="D26" s="60"/>
      <c r="E26" s="60"/>
      <c r="F26" s="18" t="s">
        <v>887</v>
      </c>
      <c r="G26" s="19" t="s">
        <v>887</v>
      </c>
      <c r="H26" s="19" t="s">
        <v>887</v>
      </c>
      <c r="I26" s="19" t="s">
        <v>887</v>
      </c>
      <c r="J26" s="19" t="s">
        <v>887</v>
      </c>
      <c r="K26" s="19" t="s">
        <v>887</v>
      </c>
      <c r="L26" s="19" t="s">
        <v>887</v>
      </c>
      <c r="M26" s="19" t="s">
        <v>887</v>
      </c>
      <c r="N26" s="28" t="s">
        <v>887</v>
      </c>
      <c r="O26" s="27" t="s">
        <v>871</v>
      </c>
    </row>
    <row r="27" spans="2:15" s="25" customFormat="1" ht="20.100000000000001" customHeight="1" x14ac:dyDescent="0.25">
      <c r="B27" s="20" t="s">
        <v>26</v>
      </c>
      <c r="C27" s="21">
        <f t="shared" si="0"/>
        <v>40048</v>
      </c>
      <c r="D27" s="58" t="s">
        <v>1012</v>
      </c>
      <c r="E27" s="58" t="s">
        <v>886</v>
      </c>
      <c r="F27" s="17" t="s">
        <v>887</v>
      </c>
      <c r="G27" s="16" t="s">
        <v>887</v>
      </c>
      <c r="H27" s="16" t="s">
        <v>887</v>
      </c>
      <c r="I27" s="16" t="s">
        <v>887</v>
      </c>
      <c r="J27" s="16" t="s">
        <v>887</v>
      </c>
      <c r="K27" s="16" t="s">
        <v>887</v>
      </c>
      <c r="L27" s="16" t="s">
        <v>887</v>
      </c>
      <c r="M27" s="16" t="s">
        <v>887</v>
      </c>
      <c r="N27" s="26" t="s">
        <v>887</v>
      </c>
      <c r="O27" s="61" t="s">
        <v>872</v>
      </c>
    </row>
    <row r="28" spans="2:15" s="25" customFormat="1" ht="20.100000000000001" customHeight="1" x14ac:dyDescent="0.25">
      <c r="B28" s="20" t="s">
        <v>27</v>
      </c>
      <c r="C28" s="21">
        <f t="shared" si="0"/>
        <v>40050</v>
      </c>
      <c r="D28" s="59"/>
      <c r="E28" s="59"/>
      <c r="F28" s="17" t="s">
        <v>887</v>
      </c>
      <c r="G28" s="16" t="s">
        <v>887</v>
      </c>
      <c r="H28" s="16" t="s">
        <v>887</v>
      </c>
      <c r="I28" s="16" t="s">
        <v>887</v>
      </c>
      <c r="J28" s="16" t="s">
        <v>887</v>
      </c>
      <c r="K28" s="16" t="s">
        <v>887</v>
      </c>
      <c r="L28" s="16" t="s">
        <v>887</v>
      </c>
      <c r="M28" s="16" t="s">
        <v>887</v>
      </c>
      <c r="N28" s="26" t="s">
        <v>887</v>
      </c>
      <c r="O28" s="62"/>
    </row>
    <row r="29" spans="2:15" s="25" customFormat="1" ht="20.100000000000001" customHeight="1" x14ac:dyDescent="0.25">
      <c r="B29" s="20" t="s">
        <v>28</v>
      </c>
      <c r="C29" s="21">
        <f t="shared" si="0"/>
        <v>40052</v>
      </c>
      <c r="D29" s="59"/>
      <c r="E29" s="59"/>
      <c r="F29" s="17" t="s">
        <v>887</v>
      </c>
      <c r="G29" s="16" t="s">
        <v>887</v>
      </c>
      <c r="H29" s="16" t="s">
        <v>887</v>
      </c>
      <c r="I29" s="16" t="s">
        <v>887</v>
      </c>
      <c r="J29" s="16" t="s">
        <v>887</v>
      </c>
      <c r="K29" s="16" t="s">
        <v>887</v>
      </c>
      <c r="L29" s="16" t="s">
        <v>887</v>
      </c>
      <c r="M29" s="16" t="s">
        <v>887</v>
      </c>
      <c r="N29" s="26" t="s">
        <v>887</v>
      </c>
      <c r="O29" s="63"/>
    </row>
    <row r="30" spans="2:15" s="25" customFormat="1" ht="20.100000000000001" customHeight="1" x14ac:dyDescent="0.25">
      <c r="B30" s="20" t="s">
        <v>29</v>
      </c>
      <c r="C30" s="21">
        <f t="shared" si="0"/>
        <v>40054</v>
      </c>
      <c r="D30" s="59"/>
      <c r="E30" s="59"/>
      <c r="F30" s="17" t="s">
        <v>887</v>
      </c>
      <c r="G30" s="16" t="s">
        <v>887</v>
      </c>
      <c r="H30" s="16" t="s">
        <v>887</v>
      </c>
      <c r="I30" s="16" t="s">
        <v>887</v>
      </c>
      <c r="J30" s="16" t="s">
        <v>887</v>
      </c>
      <c r="K30" s="16" t="s">
        <v>887</v>
      </c>
      <c r="L30" s="16" t="s">
        <v>887</v>
      </c>
      <c r="M30" s="16" t="s">
        <v>887</v>
      </c>
      <c r="N30" s="26" t="s">
        <v>887</v>
      </c>
      <c r="O30" s="27" t="s">
        <v>873</v>
      </c>
    </row>
    <row r="31" spans="2:15" s="25" customFormat="1" ht="20.100000000000001" customHeight="1" x14ac:dyDescent="0.25">
      <c r="B31" s="20" t="s">
        <v>30</v>
      </c>
      <c r="C31" s="21">
        <f t="shared" si="0"/>
        <v>40056</v>
      </c>
      <c r="D31" s="59"/>
      <c r="E31" s="59"/>
      <c r="F31" s="17" t="s">
        <v>887</v>
      </c>
      <c r="G31" s="16" t="s">
        <v>887</v>
      </c>
      <c r="H31" s="16" t="s">
        <v>887</v>
      </c>
      <c r="I31" s="16" t="s">
        <v>887</v>
      </c>
      <c r="J31" s="16" t="s">
        <v>887</v>
      </c>
      <c r="K31" s="16" t="s">
        <v>887</v>
      </c>
      <c r="L31" s="16" t="s">
        <v>887</v>
      </c>
      <c r="M31" s="16" t="s">
        <v>887</v>
      </c>
      <c r="N31" s="26" t="s">
        <v>887</v>
      </c>
      <c r="O31" s="24" t="s">
        <v>874</v>
      </c>
    </row>
    <row r="32" spans="2:15" s="25" customFormat="1" ht="20.100000000000001" customHeight="1" x14ac:dyDescent="0.25">
      <c r="B32" s="20" t="s">
        <v>31</v>
      </c>
      <c r="C32" s="21">
        <f t="shared" si="0"/>
        <v>40058</v>
      </c>
      <c r="D32" s="60"/>
      <c r="E32" s="60"/>
      <c r="F32" s="18" t="s">
        <v>887</v>
      </c>
      <c r="G32" s="19" t="s">
        <v>887</v>
      </c>
      <c r="H32" s="19" t="s">
        <v>887</v>
      </c>
      <c r="I32" s="19" t="s">
        <v>887</v>
      </c>
      <c r="J32" s="19" t="s">
        <v>887</v>
      </c>
      <c r="K32" s="19" t="s">
        <v>887</v>
      </c>
      <c r="L32" s="19" t="s">
        <v>887</v>
      </c>
      <c r="M32" s="19" t="s">
        <v>887</v>
      </c>
      <c r="N32" s="28" t="s">
        <v>887</v>
      </c>
      <c r="O32" s="27" t="s">
        <v>875</v>
      </c>
    </row>
    <row r="33" spans="2:15" s="25" customFormat="1" ht="20.100000000000001" customHeight="1" x14ac:dyDescent="0.25">
      <c r="B33" s="20" t="s">
        <v>32</v>
      </c>
      <c r="C33" s="21">
        <f t="shared" si="0"/>
        <v>40060</v>
      </c>
      <c r="D33" s="58" t="s">
        <v>1013</v>
      </c>
      <c r="E33" s="58" t="s">
        <v>886</v>
      </c>
      <c r="F33" s="17" t="s">
        <v>887</v>
      </c>
      <c r="G33" s="16" t="s">
        <v>887</v>
      </c>
      <c r="H33" s="16" t="s">
        <v>887</v>
      </c>
      <c r="I33" s="16" t="s">
        <v>887</v>
      </c>
      <c r="J33" s="16" t="s">
        <v>887</v>
      </c>
      <c r="K33" s="16" t="s">
        <v>887</v>
      </c>
      <c r="L33" s="16" t="s">
        <v>887</v>
      </c>
      <c r="M33" s="16" t="s">
        <v>887</v>
      </c>
      <c r="N33" s="26" t="s">
        <v>887</v>
      </c>
      <c r="O33" s="61" t="s">
        <v>876</v>
      </c>
    </row>
    <row r="34" spans="2:15" s="25" customFormat="1" ht="20.100000000000001" customHeight="1" x14ac:dyDescent="0.25">
      <c r="B34" s="20" t="s">
        <v>33</v>
      </c>
      <c r="C34" s="21">
        <f t="shared" si="0"/>
        <v>40062</v>
      </c>
      <c r="D34" s="59"/>
      <c r="E34" s="59"/>
      <c r="F34" s="17" t="s">
        <v>887</v>
      </c>
      <c r="G34" s="16" t="s">
        <v>887</v>
      </c>
      <c r="H34" s="16" t="s">
        <v>887</v>
      </c>
      <c r="I34" s="16" t="s">
        <v>887</v>
      </c>
      <c r="J34" s="16" t="s">
        <v>887</v>
      </c>
      <c r="K34" s="16" t="s">
        <v>887</v>
      </c>
      <c r="L34" s="16" t="s">
        <v>887</v>
      </c>
      <c r="M34" s="16" t="s">
        <v>887</v>
      </c>
      <c r="N34" s="26" t="s">
        <v>887</v>
      </c>
      <c r="O34" s="62"/>
    </row>
    <row r="35" spans="2:15" s="25" customFormat="1" ht="20.100000000000001" customHeight="1" x14ac:dyDescent="0.25">
      <c r="B35" s="20" t="s">
        <v>34</v>
      </c>
      <c r="C35" s="21">
        <f t="shared" si="0"/>
        <v>40064</v>
      </c>
      <c r="D35" s="59"/>
      <c r="E35" s="59"/>
      <c r="F35" s="17" t="s">
        <v>887</v>
      </c>
      <c r="G35" s="16" t="s">
        <v>887</v>
      </c>
      <c r="H35" s="16" t="s">
        <v>887</v>
      </c>
      <c r="I35" s="16" t="s">
        <v>887</v>
      </c>
      <c r="J35" s="16" t="s">
        <v>887</v>
      </c>
      <c r="K35" s="16" t="s">
        <v>887</v>
      </c>
      <c r="L35" s="16" t="s">
        <v>887</v>
      </c>
      <c r="M35" s="16" t="s">
        <v>887</v>
      </c>
      <c r="N35" s="26" t="s">
        <v>887</v>
      </c>
      <c r="O35" s="63"/>
    </row>
    <row r="36" spans="2:15" s="25" customFormat="1" ht="20.100000000000001" customHeight="1" x14ac:dyDescent="0.25">
      <c r="B36" s="20" t="s">
        <v>35</v>
      </c>
      <c r="C36" s="21">
        <f t="shared" si="0"/>
        <v>40066</v>
      </c>
      <c r="D36" s="60"/>
      <c r="E36" s="60"/>
      <c r="F36" s="18" t="s">
        <v>887</v>
      </c>
      <c r="G36" s="19" t="s">
        <v>887</v>
      </c>
      <c r="H36" s="19" t="s">
        <v>887</v>
      </c>
      <c r="I36" s="19" t="s">
        <v>887</v>
      </c>
      <c r="J36" s="19" t="s">
        <v>887</v>
      </c>
      <c r="K36" s="19" t="s">
        <v>887</v>
      </c>
      <c r="L36" s="19" t="s">
        <v>887</v>
      </c>
      <c r="M36" s="19" t="s">
        <v>887</v>
      </c>
      <c r="N36" s="28" t="s">
        <v>887</v>
      </c>
      <c r="O36" s="27" t="s">
        <v>877</v>
      </c>
    </row>
    <row r="37" spans="2:15" s="25" customFormat="1" ht="20.100000000000001" customHeight="1" x14ac:dyDescent="0.25">
      <c r="B37" s="20" t="s">
        <v>7</v>
      </c>
      <c r="C37" s="21">
        <f t="shared" si="0"/>
        <v>40068</v>
      </c>
      <c r="D37" s="35" t="s">
        <v>1014</v>
      </c>
      <c r="E37" s="35" t="s">
        <v>886</v>
      </c>
      <c r="F37" s="35" t="s">
        <v>887</v>
      </c>
      <c r="G37" s="36" t="s">
        <v>887</v>
      </c>
      <c r="H37" s="36" t="s">
        <v>887</v>
      </c>
      <c r="I37" s="36" t="s">
        <v>887</v>
      </c>
      <c r="J37" s="36" t="s">
        <v>887</v>
      </c>
      <c r="K37" s="36" t="s">
        <v>887</v>
      </c>
      <c r="L37" s="36" t="s">
        <v>887</v>
      </c>
      <c r="M37" s="36" t="s">
        <v>887</v>
      </c>
      <c r="N37" s="27" t="s">
        <v>887</v>
      </c>
      <c r="O37" s="27" t="s">
        <v>7</v>
      </c>
    </row>
    <row r="38" spans="2:15" s="25" customFormat="1" ht="20.100000000000001" customHeight="1" x14ac:dyDescent="0.25">
      <c r="B38" s="20" t="s">
        <v>8</v>
      </c>
      <c r="C38" s="21">
        <f t="shared" si="0"/>
        <v>40070</v>
      </c>
      <c r="D38" s="35" t="s">
        <v>1015</v>
      </c>
      <c r="E38" s="35" t="s">
        <v>886</v>
      </c>
      <c r="F38" s="35" t="s">
        <v>887</v>
      </c>
      <c r="G38" s="36" t="s">
        <v>887</v>
      </c>
      <c r="H38" s="36" t="s">
        <v>887</v>
      </c>
      <c r="I38" s="36" t="s">
        <v>887</v>
      </c>
      <c r="J38" s="36" t="s">
        <v>887</v>
      </c>
      <c r="K38" s="36" t="s">
        <v>887</v>
      </c>
      <c r="L38" s="36" t="s">
        <v>887</v>
      </c>
      <c r="M38" s="36" t="s">
        <v>887</v>
      </c>
      <c r="N38" s="27" t="s">
        <v>887</v>
      </c>
      <c r="O38" s="27" t="s">
        <v>8</v>
      </c>
    </row>
    <row r="39" spans="2:15" s="25" customFormat="1" ht="20.100000000000001" customHeight="1" x14ac:dyDescent="0.25">
      <c r="B39" s="20" t="s">
        <v>36</v>
      </c>
      <c r="C39" s="21">
        <f t="shared" si="0"/>
        <v>40072</v>
      </c>
      <c r="D39" s="58" t="s">
        <v>910</v>
      </c>
      <c r="E39" s="58" t="s">
        <v>886</v>
      </c>
      <c r="F39" s="17" t="s">
        <v>887</v>
      </c>
      <c r="G39" s="16" t="s">
        <v>887</v>
      </c>
      <c r="H39" s="16" t="s">
        <v>887</v>
      </c>
      <c r="I39" s="16" t="s">
        <v>887</v>
      </c>
      <c r="J39" s="16" t="s">
        <v>887</v>
      </c>
      <c r="K39" s="16" t="s">
        <v>887</v>
      </c>
      <c r="L39" s="16" t="s">
        <v>887</v>
      </c>
      <c r="M39" s="16" t="s">
        <v>887</v>
      </c>
      <c r="N39" s="26" t="s">
        <v>887</v>
      </c>
      <c r="O39" s="68" t="s">
        <v>878</v>
      </c>
    </row>
    <row r="40" spans="2:15" s="25" customFormat="1" ht="20.100000000000001" customHeight="1" x14ac:dyDescent="0.25">
      <c r="B40" s="20" t="s">
        <v>37</v>
      </c>
      <c r="C40" s="21">
        <f t="shared" si="0"/>
        <v>40074</v>
      </c>
      <c r="D40" s="59"/>
      <c r="E40" s="59"/>
      <c r="F40" s="17" t="s">
        <v>887</v>
      </c>
      <c r="G40" s="16" t="s">
        <v>887</v>
      </c>
      <c r="H40" s="16" t="s">
        <v>887</v>
      </c>
      <c r="I40" s="16" t="s">
        <v>887</v>
      </c>
      <c r="J40" s="16" t="s">
        <v>887</v>
      </c>
      <c r="K40" s="16" t="s">
        <v>887</v>
      </c>
      <c r="L40" s="16" t="s">
        <v>887</v>
      </c>
      <c r="M40" s="16" t="s">
        <v>887</v>
      </c>
      <c r="N40" s="26" t="s">
        <v>887</v>
      </c>
      <c r="O40" s="67"/>
    </row>
    <row r="41" spans="2:15" s="25" customFormat="1" ht="20.100000000000001" customHeight="1" x14ac:dyDescent="0.25">
      <c r="B41" s="20" t="s">
        <v>38</v>
      </c>
      <c r="C41" s="21">
        <f t="shared" si="0"/>
        <v>40076</v>
      </c>
      <c r="D41" s="59"/>
      <c r="E41" s="59"/>
      <c r="F41" s="18" t="s">
        <v>887</v>
      </c>
      <c r="G41" s="19" t="s">
        <v>887</v>
      </c>
      <c r="H41" s="19" t="s">
        <v>887</v>
      </c>
      <c r="I41" s="19" t="s">
        <v>887</v>
      </c>
      <c r="J41" s="19" t="s">
        <v>887</v>
      </c>
      <c r="K41" s="19" t="s">
        <v>887</v>
      </c>
      <c r="L41" s="19" t="s">
        <v>887</v>
      </c>
      <c r="M41" s="19" t="s">
        <v>887</v>
      </c>
      <c r="N41" s="28" t="s">
        <v>887</v>
      </c>
      <c r="O41" s="67"/>
    </row>
    <row r="42" spans="2:15" s="25" customFormat="1" ht="20.100000000000001" customHeight="1" x14ac:dyDescent="0.25">
      <c r="B42" s="20" t="s">
        <v>39</v>
      </c>
      <c r="C42" s="21">
        <f t="shared" si="0"/>
        <v>40078</v>
      </c>
      <c r="D42" s="59"/>
      <c r="E42" s="59"/>
      <c r="F42" s="17" t="s">
        <v>887</v>
      </c>
      <c r="G42" s="16" t="s">
        <v>887</v>
      </c>
      <c r="H42" s="16" t="s">
        <v>887</v>
      </c>
      <c r="I42" s="16" t="s">
        <v>887</v>
      </c>
      <c r="J42" s="16" t="s">
        <v>887</v>
      </c>
      <c r="K42" s="16" t="s">
        <v>887</v>
      </c>
      <c r="L42" s="16" t="s">
        <v>887</v>
      </c>
      <c r="M42" s="16" t="s">
        <v>887</v>
      </c>
      <c r="N42" s="26" t="s">
        <v>887</v>
      </c>
      <c r="O42" s="67" t="s">
        <v>879</v>
      </c>
    </row>
    <row r="43" spans="2:15" s="25" customFormat="1" ht="20.100000000000001" customHeight="1" x14ac:dyDescent="0.25">
      <c r="B43" s="20" t="s">
        <v>40</v>
      </c>
      <c r="C43" s="21">
        <f t="shared" si="0"/>
        <v>40080</v>
      </c>
      <c r="D43" s="59"/>
      <c r="E43" s="59"/>
      <c r="F43" s="17" t="s">
        <v>887</v>
      </c>
      <c r="G43" s="16" t="s">
        <v>887</v>
      </c>
      <c r="H43" s="16" t="s">
        <v>887</v>
      </c>
      <c r="I43" s="16" t="s">
        <v>887</v>
      </c>
      <c r="J43" s="16" t="s">
        <v>887</v>
      </c>
      <c r="K43" s="16" t="s">
        <v>887</v>
      </c>
      <c r="L43" s="16" t="s">
        <v>887</v>
      </c>
      <c r="M43" s="16" t="s">
        <v>887</v>
      </c>
      <c r="N43" s="26" t="s">
        <v>887</v>
      </c>
      <c r="O43" s="67"/>
    </row>
    <row r="44" spans="2:15" s="25" customFormat="1" ht="20.100000000000001" customHeight="1" x14ac:dyDescent="0.25">
      <c r="B44" s="20" t="s">
        <v>41</v>
      </c>
      <c r="C44" s="21">
        <f t="shared" si="0"/>
        <v>40082</v>
      </c>
      <c r="D44" s="59"/>
      <c r="E44" s="59"/>
      <c r="F44" s="18" t="s">
        <v>887</v>
      </c>
      <c r="G44" s="19" t="s">
        <v>887</v>
      </c>
      <c r="H44" s="19" t="s">
        <v>887</v>
      </c>
      <c r="I44" s="19" t="s">
        <v>887</v>
      </c>
      <c r="J44" s="19" t="s">
        <v>887</v>
      </c>
      <c r="K44" s="19" t="s">
        <v>887</v>
      </c>
      <c r="L44" s="19" t="s">
        <v>887</v>
      </c>
      <c r="M44" s="19" t="s">
        <v>887</v>
      </c>
      <c r="N44" s="28" t="s">
        <v>887</v>
      </c>
      <c r="O44" s="67"/>
    </row>
    <row r="45" spans="2:15" s="25" customFormat="1" ht="20.100000000000001" customHeight="1" x14ac:dyDescent="0.25">
      <c r="B45" s="20" t="s">
        <v>42</v>
      </c>
      <c r="C45" s="21">
        <f t="shared" si="0"/>
        <v>40084</v>
      </c>
      <c r="D45" s="59"/>
      <c r="E45" s="59"/>
      <c r="F45" s="17" t="s">
        <v>887</v>
      </c>
      <c r="G45" s="16" t="s">
        <v>887</v>
      </c>
      <c r="H45" s="16" t="s">
        <v>887</v>
      </c>
      <c r="I45" s="16" t="s">
        <v>887</v>
      </c>
      <c r="J45" s="16" t="s">
        <v>887</v>
      </c>
      <c r="K45" s="16" t="s">
        <v>887</v>
      </c>
      <c r="L45" s="16" t="s">
        <v>887</v>
      </c>
      <c r="M45" s="16" t="s">
        <v>887</v>
      </c>
      <c r="N45" s="26" t="s">
        <v>887</v>
      </c>
      <c r="O45" s="61" t="s">
        <v>880</v>
      </c>
    </row>
    <row r="46" spans="2:15" s="25" customFormat="1" ht="20.100000000000001" customHeight="1" x14ac:dyDescent="0.25">
      <c r="B46" s="20" t="s">
        <v>43</v>
      </c>
      <c r="C46" s="21">
        <f t="shared" si="0"/>
        <v>40086</v>
      </c>
      <c r="D46" s="59"/>
      <c r="E46" s="59"/>
      <c r="F46" s="17" t="s">
        <v>887</v>
      </c>
      <c r="G46" s="16" t="s">
        <v>887</v>
      </c>
      <c r="H46" s="16" t="s">
        <v>887</v>
      </c>
      <c r="I46" s="16" t="s">
        <v>887</v>
      </c>
      <c r="J46" s="16" t="s">
        <v>887</v>
      </c>
      <c r="K46" s="16" t="s">
        <v>887</v>
      </c>
      <c r="L46" s="16" t="s">
        <v>887</v>
      </c>
      <c r="M46" s="16" t="s">
        <v>887</v>
      </c>
      <c r="N46" s="26" t="s">
        <v>887</v>
      </c>
      <c r="O46" s="62"/>
    </row>
    <row r="47" spans="2:15" s="25" customFormat="1" ht="20.100000000000001" customHeight="1" x14ac:dyDescent="0.25">
      <c r="B47" s="20" t="s">
        <v>44</v>
      </c>
      <c r="C47" s="21">
        <f t="shared" si="0"/>
        <v>40088</v>
      </c>
      <c r="D47" s="59"/>
      <c r="E47" s="59"/>
      <c r="F47" s="18" t="s">
        <v>887</v>
      </c>
      <c r="G47" s="19" t="s">
        <v>887</v>
      </c>
      <c r="H47" s="19" t="s">
        <v>887</v>
      </c>
      <c r="I47" s="19" t="s">
        <v>887</v>
      </c>
      <c r="J47" s="19" t="s">
        <v>887</v>
      </c>
      <c r="K47" s="19" t="s">
        <v>887</v>
      </c>
      <c r="L47" s="19" t="s">
        <v>887</v>
      </c>
      <c r="M47" s="19" t="s">
        <v>887</v>
      </c>
      <c r="N47" s="28" t="s">
        <v>887</v>
      </c>
      <c r="O47" s="63"/>
    </row>
    <row r="48" spans="2:15" s="25" customFormat="1" ht="20.100000000000001" customHeight="1" x14ac:dyDescent="0.25">
      <c r="B48" s="20" t="s">
        <v>45</v>
      </c>
      <c r="C48" s="21">
        <f t="shared" si="0"/>
        <v>40090</v>
      </c>
      <c r="D48" s="59"/>
      <c r="E48" s="59"/>
      <c r="F48" s="17" t="s">
        <v>887</v>
      </c>
      <c r="G48" s="16" t="s">
        <v>887</v>
      </c>
      <c r="H48" s="16" t="s">
        <v>887</v>
      </c>
      <c r="I48" s="16" t="s">
        <v>887</v>
      </c>
      <c r="J48" s="16" t="s">
        <v>887</v>
      </c>
      <c r="K48" s="16" t="s">
        <v>887</v>
      </c>
      <c r="L48" s="16" t="s">
        <v>887</v>
      </c>
      <c r="M48" s="16" t="s">
        <v>887</v>
      </c>
      <c r="N48" s="26" t="s">
        <v>887</v>
      </c>
      <c r="O48" s="61" t="s">
        <v>881</v>
      </c>
    </row>
    <row r="49" spans="2:15" s="25" customFormat="1" ht="20.100000000000001" customHeight="1" x14ac:dyDescent="0.25">
      <c r="B49" s="20" t="s">
        <v>46</v>
      </c>
      <c r="C49" s="21">
        <f t="shared" si="0"/>
        <v>40092</v>
      </c>
      <c r="D49" s="59"/>
      <c r="E49" s="59"/>
      <c r="F49" s="17" t="s">
        <v>887</v>
      </c>
      <c r="G49" s="16" t="s">
        <v>887</v>
      </c>
      <c r="H49" s="16" t="s">
        <v>887</v>
      </c>
      <c r="I49" s="16" t="s">
        <v>887</v>
      </c>
      <c r="J49" s="16" t="s">
        <v>887</v>
      </c>
      <c r="K49" s="16" t="s">
        <v>887</v>
      </c>
      <c r="L49" s="16" t="s">
        <v>887</v>
      </c>
      <c r="M49" s="16" t="s">
        <v>887</v>
      </c>
      <c r="N49" s="26" t="s">
        <v>887</v>
      </c>
      <c r="O49" s="62"/>
    </row>
    <row r="50" spans="2:15" s="25" customFormat="1" ht="20.100000000000001" customHeight="1" x14ac:dyDescent="0.25">
      <c r="B50" s="20" t="s">
        <v>47</v>
      </c>
      <c r="C50" s="21">
        <f>C49+2</f>
        <v>40094</v>
      </c>
      <c r="D50" s="60"/>
      <c r="E50" s="60"/>
      <c r="F50" s="18" t="s">
        <v>887</v>
      </c>
      <c r="G50" s="19" t="s">
        <v>887</v>
      </c>
      <c r="H50" s="19" t="s">
        <v>887</v>
      </c>
      <c r="I50" s="19" t="s">
        <v>887</v>
      </c>
      <c r="J50" s="19" t="s">
        <v>887</v>
      </c>
      <c r="K50" s="19" t="s">
        <v>887</v>
      </c>
      <c r="L50" s="19" t="s">
        <v>887</v>
      </c>
      <c r="M50" s="19" t="s">
        <v>887</v>
      </c>
      <c r="N50" s="28" t="s">
        <v>887</v>
      </c>
      <c r="O50" s="63"/>
    </row>
    <row r="51" spans="2:15" s="25" customFormat="1" ht="20.100000000000001" customHeight="1" x14ac:dyDescent="0.25">
      <c r="B51" s="20" t="s">
        <v>854</v>
      </c>
      <c r="C51" s="21">
        <f t="shared" ref="C51:C62" si="1">C50+2</f>
        <v>40096</v>
      </c>
      <c r="D51" s="58" t="s">
        <v>910</v>
      </c>
      <c r="E51" s="64" t="s">
        <v>886</v>
      </c>
      <c r="F51" s="17" t="s">
        <v>887</v>
      </c>
      <c r="G51" s="16" t="s">
        <v>887</v>
      </c>
      <c r="H51" s="16" t="s">
        <v>887</v>
      </c>
      <c r="I51" s="16" t="s">
        <v>887</v>
      </c>
      <c r="J51" s="16" t="s">
        <v>887</v>
      </c>
      <c r="K51" s="16" t="s">
        <v>887</v>
      </c>
      <c r="L51" s="16" t="s">
        <v>887</v>
      </c>
      <c r="M51" s="16" t="s">
        <v>887</v>
      </c>
      <c r="N51" s="26" t="s">
        <v>887</v>
      </c>
      <c r="O51" s="61" t="s">
        <v>885</v>
      </c>
    </row>
    <row r="52" spans="2:15" s="25" customFormat="1" ht="20.100000000000001" customHeight="1" x14ac:dyDescent="0.25">
      <c r="B52" s="20" t="s">
        <v>855</v>
      </c>
      <c r="C52" s="21">
        <f t="shared" si="1"/>
        <v>40098</v>
      </c>
      <c r="D52" s="59"/>
      <c r="E52" s="65"/>
      <c r="F52" s="17" t="s">
        <v>887</v>
      </c>
      <c r="G52" s="16" t="s">
        <v>887</v>
      </c>
      <c r="H52" s="16" t="s">
        <v>887</v>
      </c>
      <c r="I52" s="16" t="s">
        <v>887</v>
      </c>
      <c r="J52" s="16" t="s">
        <v>887</v>
      </c>
      <c r="K52" s="16" t="s">
        <v>887</v>
      </c>
      <c r="L52" s="16" t="s">
        <v>887</v>
      </c>
      <c r="M52" s="16" t="s">
        <v>887</v>
      </c>
      <c r="N52" s="26" t="s">
        <v>887</v>
      </c>
      <c r="O52" s="62"/>
    </row>
    <row r="53" spans="2:15" s="25" customFormat="1" ht="20.100000000000001" customHeight="1" x14ac:dyDescent="0.25">
      <c r="B53" s="20" t="s">
        <v>856</v>
      </c>
      <c r="C53" s="21">
        <f t="shared" si="1"/>
        <v>40100</v>
      </c>
      <c r="D53" s="60"/>
      <c r="E53" s="66"/>
      <c r="F53" s="18" t="s">
        <v>887</v>
      </c>
      <c r="G53" s="19" t="s">
        <v>887</v>
      </c>
      <c r="H53" s="19" t="s">
        <v>887</v>
      </c>
      <c r="I53" s="19" t="s">
        <v>887</v>
      </c>
      <c r="J53" s="19" t="s">
        <v>887</v>
      </c>
      <c r="K53" s="19" t="s">
        <v>887</v>
      </c>
      <c r="L53" s="19" t="s">
        <v>887</v>
      </c>
      <c r="M53" s="19" t="s">
        <v>887</v>
      </c>
      <c r="N53" s="28" t="s">
        <v>887</v>
      </c>
      <c r="O53" s="63"/>
    </row>
    <row r="54" spans="2:15" s="25" customFormat="1" ht="20.100000000000001" customHeight="1" x14ac:dyDescent="0.25">
      <c r="B54" s="20" t="s">
        <v>48</v>
      </c>
      <c r="C54" s="21">
        <f t="shared" si="1"/>
        <v>40102</v>
      </c>
      <c r="D54" s="58" t="s">
        <v>910</v>
      </c>
      <c r="E54" s="64" t="s">
        <v>886</v>
      </c>
      <c r="F54" s="17"/>
      <c r="G54" s="16"/>
      <c r="H54" s="16"/>
      <c r="I54" s="16"/>
      <c r="J54" s="16"/>
      <c r="K54" s="16" t="s">
        <v>887</v>
      </c>
      <c r="L54" s="16" t="s">
        <v>887</v>
      </c>
      <c r="M54" s="16" t="s">
        <v>887</v>
      </c>
      <c r="N54" s="26" t="s">
        <v>887</v>
      </c>
      <c r="O54" s="61" t="s">
        <v>882</v>
      </c>
    </row>
    <row r="55" spans="2:15" s="25" customFormat="1" ht="20.100000000000001" customHeight="1" x14ac:dyDescent="0.25">
      <c r="B55" s="20" t="s">
        <v>49</v>
      </c>
      <c r="C55" s="21">
        <f t="shared" si="1"/>
        <v>40104</v>
      </c>
      <c r="D55" s="59"/>
      <c r="E55" s="65"/>
      <c r="F55" s="17"/>
      <c r="G55" s="16"/>
      <c r="H55" s="16"/>
      <c r="I55" s="16"/>
      <c r="J55" s="16"/>
      <c r="K55" s="16" t="s">
        <v>887</v>
      </c>
      <c r="L55" s="16" t="s">
        <v>887</v>
      </c>
      <c r="M55" s="16" t="s">
        <v>887</v>
      </c>
      <c r="N55" s="26" t="s">
        <v>887</v>
      </c>
      <c r="O55" s="62"/>
    </row>
    <row r="56" spans="2:15" s="25" customFormat="1" ht="20.100000000000001" customHeight="1" x14ac:dyDescent="0.25">
      <c r="B56" s="20" t="s">
        <v>50</v>
      </c>
      <c r="C56" s="21">
        <f t="shared" si="1"/>
        <v>40106</v>
      </c>
      <c r="D56" s="60"/>
      <c r="E56" s="66"/>
      <c r="F56" s="18"/>
      <c r="G56" s="19"/>
      <c r="H56" s="19"/>
      <c r="I56" s="19"/>
      <c r="J56" s="19"/>
      <c r="K56" s="19" t="s">
        <v>887</v>
      </c>
      <c r="L56" s="19" t="s">
        <v>887</v>
      </c>
      <c r="M56" s="19" t="s">
        <v>887</v>
      </c>
      <c r="N56" s="28" t="s">
        <v>887</v>
      </c>
      <c r="O56" s="63"/>
    </row>
    <row r="57" spans="2:15" s="25" customFormat="1" ht="20.100000000000001" customHeight="1" x14ac:dyDescent="0.25">
      <c r="B57" s="20" t="s">
        <v>51</v>
      </c>
      <c r="C57" s="21">
        <f t="shared" si="1"/>
        <v>40108</v>
      </c>
      <c r="D57" s="58" t="s">
        <v>910</v>
      </c>
      <c r="E57" s="58" t="s">
        <v>886</v>
      </c>
      <c r="F57" s="17"/>
      <c r="G57" s="16"/>
      <c r="H57" s="16"/>
      <c r="I57" s="16"/>
      <c r="J57" s="16"/>
      <c r="K57" s="16" t="s">
        <v>887</v>
      </c>
      <c r="L57" s="16" t="s">
        <v>887</v>
      </c>
      <c r="M57" s="16" t="s">
        <v>887</v>
      </c>
      <c r="N57" s="26" t="s">
        <v>887</v>
      </c>
      <c r="O57" s="61" t="s">
        <v>883</v>
      </c>
    </row>
    <row r="58" spans="2:15" s="25" customFormat="1" ht="20.100000000000001" customHeight="1" x14ac:dyDescent="0.25">
      <c r="B58" s="20" t="s">
        <v>52</v>
      </c>
      <c r="C58" s="21">
        <f t="shared" si="1"/>
        <v>40110</v>
      </c>
      <c r="D58" s="59"/>
      <c r="E58" s="59"/>
      <c r="F58" s="17"/>
      <c r="G58" s="16"/>
      <c r="H58" s="16"/>
      <c r="I58" s="16"/>
      <c r="J58" s="16"/>
      <c r="K58" s="16" t="s">
        <v>887</v>
      </c>
      <c r="L58" s="16" t="s">
        <v>887</v>
      </c>
      <c r="M58" s="16" t="s">
        <v>887</v>
      </c>
      <c r="N58" s="26" t="s">
        <v>887</v>
      </c>
      <c r="O58" s="62"/>
    </row>
    <row r="59" spans="2:15" s="25" customFormat="1" ht="20.100000000000001" customHeight="1" x14ac:dyDescent="0.25">
      <c r="B59" s="20" t="s">
        <v>53</v>
      </c>
      <c r="C59" s="21">
        <f t="shared" si="1"/>
        <v>40112</v>
      </c>
      <c r="D59" s="59"/>
      <c r="E59" s="59"/>
      <c r="F59" s="18"/>
      <c r="G59" s="19"/>
      <c r="H59" s="19"/>
      <c r="I59" s="19"/>
      <c r="J59" s="19"/>
      <c r="K59" s="19" t="s">
        <v>887</v>
      </c>
      <c r="L59" s="19" t="s">
        <v>887</v>
      </c>
      <c r="M59" s="19" t="s">
        <v>887</v>
      </c>
      <c r="N59" s="28" t="s">
        <v>887</v>
      </c>
      <c r="O59" s="63"/>
    </row>
    <row r="60" spans="2:15" s="25" customFormat="1" ht="20.100000000000001" customHeight="1" x14ac:dyDescent="0.25">
      <c r="B60" s="20" t="s">
        <v>54</v>
      </c>
      <c r="C60" s="21">
        <f t="shared" si="1"/>
        <v>40114</v>
      </c>
      <c r="D60" s="59"/>
      <c r="E60" s="59"/>
      <c r="F60" s="17"/>
      <c r="G60" s="16"/>
      <c r="H60" s="16"/>
      <c r="I60" s="16"/>
      <c r="J60" s="16"/>
      <c r="K60" s="16" t="s">
        <v>887</v>
      </c>
      <c r="L60" s="16" t="s">
        <v>887</v>
      </c>
      <c r="M60" s="16" t="s">
        <v>887</v>
      </c>
      <c r="N60" s="26" t="s">
        <v>887</v>
      </c>
      <c r="O60" s="61" t="s">
        <v>884</v>
      </c>
    </row>
    <row r="61" spans="2:15" s="25" customFormat="1" ht="20.100000000000001" customHeight="1" x14ac:dyDescent="0.25">
      <c r="B61" s="20" t="s">
        <v>55</v>
      </c>
      <c r="C61" s="21">
        <f t="shared" si="1"/>
        <v>40116</v>
      </c>
      <c r="D61" s="59"/>
      <c r="E61" s="59"/>
      <c r="F61" s="17"/>
      <c r="G61" s="16"/>
      <c r="H61" s="16"/>
      <c r="I61" s="16"/>
      <c r="J61" s="16"/>
      <c r="K61" s="16" t="s">
        <v>887</v>
      </c>
      <c r="L61" s="16" t="s">
        <v>887</v>
      </c>
      <c r="M61" s="16" t="s">
        <v>887</v>
      </c>
      <c r="N61" s="26" t="s">
        <v>887</v>
      </c>
      <c r="O61" s="62"/>
    </row>
    <row r="62" spans="2:15" s="25" customFormat="1" ht="20.100000000000001" customHeight="1" x14ac:dyDescent="0.25">
      <c r="B62" s="20" t="s">
        <v>56</v>
      </c>
      <c r="C62" s="21">
        <f t="shared" si="1"/>
        <v>40118</v>
      </c>
      <c r="D62" s="60"/>
      <c r="E62" s="60"/>
      <c r="F62" s="18"/>
      <c r="G62" s="19"/>
      <c r="H62" s="19"/>
      <c r="I62" s="19"/>
      <c r="J62" s="19"/>
      <c r="K62" s="19" t="s">
        <v>887</v>
      </c>
      <c r="L62" s="19" t="s">
        <v>887</v>
      </c>
      <c r="M62" s="19" t="s">
        <v>887</v>
      </c>
      <c r="N62" s="28" t="s">
        <v>887</v>
      </c>
      <c r="O62" s="63"/>
    </row>
  </sheetData>
  <autoFilter ref="B2:O62"/>
  <mergeCells count="36">
    <mergeCell ref="B1:O1"/>
    <mergeCell ref="O3:O5"/>
    <mergeCell ref="O8:O10"/>
    <mergeCell ref="O18:O20"/>
    <mergeCell ref="O42:O44"/>
    <mergeCell ref="O39:O41"/>
    <mergeCell ref="O12:O14"/>
    <mergeCell ref="O27:O29"/>
    <mergeCell ref="D18:D20"/>
    <mergeCell ref="D3:D11"/>
    <mergeCell ref="E18:E20"/>
    <mergeCell ref="D12:D17"/>
    <mergeCell ref="D33:D36"/>
    <mergeCell ref="D39:D50"/>
    <mergeCell ref="O21:O23"/>
    <mergeCell ref="O33:O35"/>
    <mergeCell ref="E3:E11"/>
    <mergeCell ref="E12:E17"/>
    <mergeCell ref="E21:E26"/>
    <mergeCell ref="E27:E32"/>
    <mergeCell ref="E33:E36"/>
    <mergeCell ref="E57:E62"/>
    <mergeCell ref="O54:O56"/>
    <mergeCell ref="D21:D26"/>
    <mergeCell ref="D27:D32"/>
    <mergeCell ref="D54:D56"/>
    <mergeCell ref="E39:E50"/>
    <mergeCell ref="O57:O59"/>
    <mergeCell ref="O51:O53"/>
    <mergeCell ref="D51:D53"/>
    <mergeCell ref="D57:D62"/>
    <mergeCell ref="O60:O62"/>
    <mergeCell ref="E51:E53"/>
    <mergeCell ref="E54:E56"/>
    <mergeCell ref="O45:O47"/>
    <mergeCell ref="O48:O50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7"/>
  <sheetViews>
    <sheetView workbookViewId="0">
      <selection activeCell="A3" sqref="A3:XFD65"/>
    </sheetView>
  </sheetViews>
  <sheetFormatPr defaultRowHeight="15" x14ac:dyDescent="0.25"/>
  <cols>
    <col min="2" max="2" width="25.7109375" customWidth="1"/>
    <col min="3" max="3" width="17.7109375" customWidth="1"/>
    <col min="4" max="4" width="7.42578125" style="1" customWidth="1"/>
    <col min="5" max="5" width="11.7109375" customWidth="1"/>
    <col min="6" max="14" width="2.5703125" customWidth="1"/>
    <col min="15" max="15" width="56.7109375" customWidth="1"/>
  </cols>
  <sheetData>
    <row r="1" spans="2:15" ht="20.100000000000001" customHeight="1" x14ac:dyDescent="0.25">
      <c r="B1" s="57" t="s">
        <v>919</v>
      </c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</row>
    <row r="2" spans="2:15" ht="69.75" customHeight="1" x14ac:dyDescent="0.25">
      <c r="B2" s="3" t="s">
        <v>831</v>
      </c>
      <c r="C2" s="3" t="s">
        <v>857</v>
      </c>
      <c r="D2" s="3" t="s">
        <v>908</v>
      </c>
      <c r="E2" s="3" t="s">
        <v>859</v>
      </c>
      <c r="F2" s="8" t="s">
        <v>888</v>
      </c>
      <c r="G2" s="5" t="s">
        <v>889</v>
      </c>
      <c r="H2" s="5" t="s">
        <v>896</v>
      </c>
      <c r="I2" s="5" t="s">
        <v>890</v>
      </c>
      <c r="J2" s="5" t="s">
        <v>891</v>
      </c>
      <c r="K2" s="5" t="s">
        <v>892</v>
      </c>
      <c r="L2" s="5" t="s">
        <v>895</v>
      </c>
      <c r="M2" s="5" t="s">
        <v>893</v>
      </c>
      <c r="N2" s="5" t="s">
        <v>894</v>
      </c>
      <c r="O2" s="3" t="s">
        <v>858</v>
      </c>
    </row>
    <row r="3" spans="2:15" s="25" customFormat="1" ht="20.100000000000001" customHeight="1" x14ac:dyDescent="0.25">
      <c r="B3" s="37" t="s">
        <v>57</v>
      </c>
      <c r="C3" s="21">
        <f>'Basic Parameters'!C62+2</f>
        <v>40120</v>
      </c>
      <c r="D3" s="69" t="s">
        <v>910</v>
      </c>
      <c r="E3" s="35" t="s">
        <v>886</v>
      </c>
      <c r="F3" s="38"/>
      <c r="G3" s="39"/>
      <c r="H3" s="39"/>
      <c r="I3" s="39" t="s">
        <v>887</v>
      </c>
      <c r="J3" s="39" t="s">
        <v>887</v>
      </c>
      <c r="K3" s="39" t="s">
        <v>887</v>
      </c>
      <c r="L3" s="39" t="s">
        <v>887</v>
      </c>
      <c r="M3" s="39" t="s">
        <v>887</v>
      </c>
      <c r="N3" s="40" t="s">
        <v>887</v>
      </c>
      <c r="O3" s="61" t="s">
        <v>897</v>
      </c>
    </row>
    <row r="4" spans="2:15" s="44" customFormat="1" ht="20.100000000000001" customHeight="1" x14ac:dyDescent="0.25">
      <c r="B4" s="37" t="s">
        <v>58</v>
      </c>
      <c r="C4" s="21">
        <f>C3+2</f>
        <v>40122</v>
      </c>
      <c r="D4" s="70"/>
      <c r="E4" s="35" t="s">
        <v>886</v>
      </c>
      <c r="F4" s="41"/>
      <c r="G4" s="42"/>
      <c r="H4" s="42"/>
      <c r="I4" s="42" t="s">
        <v>887</v>
      </c>
      <c r="J4" s="42" t="s">
        <v>887</v>
      </c>
      <c r="K4" s="42" t="s">
        <v>887</v>
      </c>
      <c r="L4" s="42" t="s">
        <v>887</v>
      </c>
      <c r="M4" s="42" t="s">
        <v>887</v>
      </c>
      <c r="N4" s="43" t="s">
        <v>887</v>
      </c>
      <c r="O4" s="62"/>
    </row>
    <row r="5" spans="2:15" s="44" customFormat="1" ht="20.100000000000001" customHeight="1" x14ac:dyDescent="0.25">
      <c r="B5" s="37" t="s">
        <v>59</v>
      </c>
      <c r="C5" s="21">
        <f t="shared" ref="C5:C65" si="0">C4+2</f>
        <v>40124</v>
      </c>
      <c r="D5" s="70"/>
      <c r="E5" s="35" t="s">
        <v>886</v>
      </c>
      <c r="F5" s="41"/>
      <c r="G5" s="42"/>
      <c r="H5" s="42"/>
      <c r="I5" s="42" t="s">
        <v>887</v>
      </c>
      <c r="J5" s="42" t="s">
        <v>887</v>
      </c>
      <c r="K5" s="42" t="s">
        <v>887</v>
      </c>
      <c r="L5" s="42" t="s">
        <v>887</v>
      </c>
      <c r="M5" s="42" t="s">
        <v>887</v>
      </c>
      <c r="N5" s="43" t="s">
        <v>887</v>
      </c>
      <c r="O5" s="62"/>
    </row>
    <row r="6" spans="2:15" s="44" customFormat="1" ht="20.100000000000001" customHeight="1" x14ac:dyDescent="0.25">
      <c r="B6" s="37" t="s">
        <v>60</v>
      </c>
      <c r="C6" s="21">
        <f t="shared" si="0"/>
        <v>40126</v>
      </c>
      <c r="D6" s="70"/>
      <c r="E6" s="35" t="s">
        <v>886</v>
      </c>
      <c r="F6" s="41"/>
      <c r="G6" s="42"/>
      <c r="H6" s="42"/>
      <c r="I6" s="42" t="s">
        <v>887</v>
      </c>
      <c r="J6" s="42" t="s">
        <v>887</v>
      </c>
      <c r="K6" s="42" t="s">
        <v>887</v>
      </c>
      <c r="L6" s="42" t="s">
        <v>887</v>
      </c>
      <c r="M6" s="42" t="s">
        <v>887</v>
      </c>
      <c r="N6" s="43" t="s">
        <v>887</v>
      </c>
      <c r="O6" s="62"/>
    </row>
    <row r="7" spans="2:15" s="44" customFormat="1" ht="20.100000000000001" customHeight="1" x14ac:dyDescent="0.25">
      <c r="B7" s="37" t="s">
        <v>61</v>
      </c>
      <c r="C7" s="21">
        <f t="shared" si="0"/>
        <v>40128</v>
      </c>
      <c r="D7" s="70"/>
      <c r="E7" s="35" t="s">
        <v>886</v>
      </c>
      <c r="F7" s="41"/>
      <c r="G7" s="42"/>
      <c r="H7" s="42"/>
      <c r="I7" s="42" t="s">
        <v>887</v>
      </c>
      <c r="J7" s="42" t="s">
        <v>887</v>
      </c>
      <c r="K7" s="42" t="s">
        <v>887</v>
      </c>
      <c r="L7" s="42" t="s">
        <v>887</v>
      </c>
      <c r="M7" s="42" t="s">
        <v>887</v>
      </c>
      <c r="N7" s="43" t="s">
        <v>887</v>
      </c>
      <c r="O7" s="62"/>
    </row>
    <row r="8" spans="2:15" s="44" customFormat="1" ht="20.100000000000001" customHeight="1" x14ac:dyDescent="0.25">
      <c r="B8" s="37" t="s">
        <v>62</v>
      </c>
      <c r="C8" s="21">
        <f t="shared" si="0"/>
        <v>40130</v>
      </c>
      <c r="D8" s="70"/>
      <c r="E8" s="35" t="s">
        <v>886</v>
      </c>
      <c r="F8" s="41"/>
      <c r="G8" s="42"/>
      <c r="H8" s="42"/>
      <c r="I8" s="42" t="s">
        <v>887</v>
      </c>
      <c r="J8" s="42" t="s">
        <v>887</v>
      </c>
      <c r="K8" s="42" t="s">
        <v>887</v>
      </c>
      <c r="L8" s="42" t="s">
        <v>887</v>
      </c>
      <c r="M8" s="42" t="s">
        <v>887</v>
      </c>
      <c r="N8" s="43" t="s">
        <v>887</v>
      </c>
      <c r="O8" s="62"/>
    </row>
    <row r="9" spans="2:15" s="44" customFormat="1" ht="20.100000000000001" customHeight="1" x14ac:dyDescent="0.25">
      <c r="B9" s="37" t="s">
        <v>63</v>
      </c>
      <c r="C9" s="21">
        <f t="shared" si="0"/>
        <v>40132</v>
      </c>
      <c r="D9" s="70"/>
      <c r="E9" s="35" t="s">
        <v>886</v>
      </c>
      <c r="F9" s="41"/>
      <c r="G9" s="42"/>
      <c r="H9" s="42"/>
      <c r="I9" s="42" t="s">
        <v>887</v>
      </c>
      <c r="J9" s="42" t="s">
        <v>887</v>
      </c>
      <c r="K9" s="42" t="s">
        <v>887</v>
      </c>
      <c r="L9" s="42" t="s">
        <v>887</v>
      </c>
      <c r="M9" s="42" t="s">
        <v>887</v>
      </c>
      <c r="N9" s="43" t="s">
        <v>887</v>
      </c>
      <c r="O9" s="62"/>
    </row>
    <row r="10" spans="2:15" s="44" customFormat="1" ht="20.100000000000001" customHeight="1" x14ac:dyDescent="0.25">
      <c r="B10" s="37" t="s">
        <v>64</v>
      </c>
      <c r="C10" s="21">
        <f t="shared" si="0"/>
        <v>40134</v>
      </c>
      <c r="D10" s="70"/>
      <c r="E10" s="35" t="s">
        <v>886</v>
      </c>
      <c r="F10" s="41"/>
      <c r="G10" s="42"/>
      <c r="H10" s="42"/>
      <c r="I10" s="42" t="s">
        <v>887</v>
      </c>
      <c r="J10" s="42" t="s">
        <v>887</v>
      </c>
      <c r="K10" s="42" t="s">
        <v>887</v>
      </c>
      <c r="L10" s="42" t="s">
        <v>887</v>
      </c>
      <c r="M10" s="42" t="s">
        <v>887</v>
      </c>
      <c r="N10" s="43" t="s">
        <v>887</v>
      </c>
      <c r="O10" s="62"/>
    </row>
    <row r="11" spans="2:15" s="44" customFormat="1" ht="20.100000000000001" customHeight="1" x14ac:dyDescent="0.25">
      <c r="B11" s="37" t="s">
        <v>65</v>
      </c>
      <c r="C11" s="21">
        <f t="shared" si="0"/>
        <v>40136</v>
      </c>
      <c r="D11" s="70"/>
      <c r="E11" s="35" t="s">
        <v>886</v>
      </c>
      <c r="F11" s="41"/>
      <c r="G11" s="42"/>
      <c r="H11" s="42"/>
      <c r="I11" s="42" t="s">
        <v>887</v>
      </c>
      <c r="J11" s="42" t="s">
        <v>887</v>
      </c>
      <c r="K11" s="42" t="s">
        <v>887</v>
      </c>
      <c r="L11" s="42" t="s">
        <v>887</v>
      </c>
      <c r="M11" s="42" t="s">
        <v>887</v>
      </c>
      <c r="N11" s="43" t="s">
        <v>887</v>
      </c>
      <c r="O11" s="62"/>
    </row>
    <row r="12" spans="2:15" s="44" customFormat="1" ht="20.100000000000001" customHeight="1" x14ac:dyDescent="0.25">
      <c r="B12" s="37" t="s">
        <v>66</v>
      </c>
      <c r="C12" s="21">
        <f t="shared" si="0"/>
        <v>40138</v>
      </c>
      <c r="D12" s="70"/>
      <c r="E12" s="35" t="s">
        <v>886</v>
      </c>
      <c r="F12" s="41"/>
      <c r="G12" s="42"/>
      <c r="H12" s="42"/>
      <c r="I12" s="42" t="s">
        <v>887</v>
      </c>
      <c r="J12" s="42" t="s">
        <v>887</v>
      </c>
      <c r="K12" s="42" t="s">
        <v>887</v>
      </c>
      <c r="L12" s="42" t="s">
        <v>887</v>
      </c>
      <c r="M12" s="42" t="s">
        <v>887</v>
      </c>
      <c r="N12" s="43" t="s">
        <v>887</v>
      </c>
      <c r="O12" s="62"/>
    </row>
    <row r="13" spans="2:15" s="44" customFormat="1" ht="20.100000000000001" customHeight="1" x14ac:dyDescent="0.25">
      <c r="B13" s="37" t="s">
        <v>67</v>
      </c>
      <c r="C13" s="21">
        <f t="shared" si="0"/>
        <v>40140</v>
      </c>
      <c r="D13" s="70"/>
      <c r="E13" s="35" t="s">
        <v>886</v>
      </c>
      <c r="F13" s="41"/>
      <c r="G13" s="42"/>
      <c r="H13" s="42"/>
      <c r="I13" s="42" t="s">
        <v>887</v>
      </c>
      <c r="J13" s="42" t="s">
        <v>887</v>
      </c>
      <c r="K13" s="42" t="s">
        <v>887</v>
      </c>
      <c r="L13" s="42" t="s">
        <v>887</v>
      </c>
      <c r="M13" s="42" t="s">
        <v>887</v>
      </c>
      <c r="N13" s="43" t="s">
        <v>887</v>
      </c>
      <c r="O13" s="62"/>
    </row>
    <row r="14" spans="2:15" s="44" customFormat="1" ht="20.100000000000001" customHeight="1" x14ac:dyDescent="0.25">
      <c r="B14" s="37" t="s">
        <v>68</v>
      </c>
      <c r="C14" s="21">
        <f t="shared" si="0"/>
        <v>40142</v>
      </c>
      <c r="D14" s="70"/>
      <c r="E14" s="35" t="s">
        <v>886</v>
      </c>
      <c r="F14" s="41"/>
      <c r="G14" s="42"/>
      <c r="H14" s="42"/>
      <c r="I14" s="42" t="s">
        <v>887</v>
      </c>
      <c r="J14" s="42" t="s">
        <v>887</v>
      </c>
      <c r="K14" s="42" t="s">
        <v>887</v>
      </c>
      <c r="L14" s="42" t="s">
        <v>887</v>
      </c>
      <c r="M14" s="42" t="s">
        <v>887</v>
      </c>
      <c r="N14" s="43" t="s">
        <v>887</v>
      </c>
      <c r="O14" s="62"/>
    </row>
    <row r="15" spans="2:15" s="44" customFormat="1" ht="20.100000000000001" customHeight="1" x14ac:dyDescent="0.25">
      <c r="B15" s="37" t="s">
        <v>69</v>
      </c>
      <c r="C15" s="21">
        <f t="shared" si="0"/>
        <v>40144</v>
      </c>
      <c r="D15" s="70"/>
      <c r="E15" s="35" t="s">
        <v>886</v>
      </c>
      <c r="F15" s="41"/>
      <c r="G15" s="42"/>
      <c r="H15" s="42"/>
      <c r="I15" s="42" t="s">
        <v>887</v>
      </c>
      <c r="J15" s="42" t="s">
        <v>887</v>
      </c>
      <c r="K15" s="42" t="s">
        <v>887</v>
      </c>
      <c r="L15" s="42" t="s">
        <v>887</v>
      </c>
      <c r="M15" s="42" t="s">
        <v>887</v>
      </c>
      <c r="N15" s="43" t="s">
        <v>887</v>
      </c>
      <c r="O15" s="62"/>
    </row>
    <row r="16" spans="2:15" s="44" customFormat="1" ht="20.100000000000001" customHeight="1" x14ac:dyDescent="0.25">
      <c r="B16" s="37" t="s">
        <v>70</v>
      </c>
      <c r="C16" s="21">
        <f t="shared" si="0"/>
        <v>40146</v>
      </c>
      <c r="D16" s="70"/>
      <c r="E16" s="35" t="s">
        <v>886</v>
      </c>
      <c r="F16" s="41"/>
      <c r="G16" s="42"/>
      <c r="H16" s="42"/>
      <c r="I16" s="42" t="s">
        <v>887</v>
      </c>
      <c r="J16" s="42" t="s">
        <v>887</v>
      </c>
      <c r="K16" s="42" t="s">
        <v>887</v>
      </c>
      <c r="L16" s="42" t="s">
        <v>887</v>
      </c>
      <c r="M16" s="42" t="s">
        <v>887</v>
      </c>
      <c r="N16" s="43" t="s">
        <v>887</v>
      </c>
      <c r="O16" s="62"/>
    </row>
    <row r="17" spans="2:15" s="44" customFormat="1" ht="20.100000000000001" customHeight="1" x14ac:dyDescent="0.25">
      <c r="B17" s="37" t="s">
        <v>71</v>
      </c>
      <c r="C17" s="21">
        <f t="shared" si="0"/>
        <v>40148</v>
      </c>
      <c r="D17" s="70"/>
      <c r="E17" s="35" t="s">
        <v>886</v>
      </c>
      <c r="F17" s="41"/>
      <c r="G17" s="42"/>
      <c r="H17" s="42"/>
      <c r="I17" s="42" t="s">
        <v>887</v>
      </c>
      <c r="J17" s="42" t="s">
        <v>887</v>
      </c>
      <c r="K17" s="42" t="s">
        <v>887</v>
      </c>
      <c r="L17" s="42" t="s">
        <v>887</v>
      </c>
      <c r="M17" s="42" t="s">
        <v>887</v>
      </c>
      <c r="N17" s="43" t="s">
        <v>887</v>
      </c>
      <c r="O17" s="62"/>
    </row>
    <row r="18" spans="2:15" s="44" customFormat="1" ht="20.100000000000001" customHeight="1" x14ac:dyDescent="0.25">
      <c r="B18" s="37" t="s">
        <v>72</v>
      </c>
      <c r="C18" s="21">
        <f t="shared" si="0"/>
        <v>40150</v>
      </c>
      <c r="D18" s="70"/>
      <c r="E18" s="35" t="s">
        <v>886</v>
      </c>
      <c r="F18" s="41"/>
      <c r="G18" s="42"/>
      <c r="H18" s="42"/>
      <c r="I18" s="42"/>
      <c r="J18" s="42"/>
      <c r="K18" s="42" t="s">
        <v>887</v>
      </c>
      <c r="L18" s="42" t="s">
        <v>887</v>
      </c>
      <c r="M18" s="42" t="s">
        <v>887</v>
      </c>
      <c r="N18" s="43" t="s">
        <v>887</v>
      </c>
      <c r="O18" s="62"/>
    </row>
    <row r="19" spans="2:15" s="44" customFormat="1" ht="20.100000000000001" customHeight="1" x14ac:dyDescent="0.25">
      <c r="B19" s="37" t="s">
        <v>73</v>
      </c>
      <c r="C19" s="21">
        <f t="shared" si="0"/>
        <v>40152</v>
      </c>
      <c r="D19" s="70"/>
      <c r="E19" s="35" t="s">
        <v>886</v>
      </c>
      <c r="F19" s="41"/>
      <c r="G19" s="42"/>
      <c r="H19" s="42"/>
      <c r="I19" s="42"/>
      <c r="J19" s="42"/>
      <c r="K19" s="42" t="s">
        <v>887</v>
      </c>
      <c r="L19" s="42" t="s">
        <v>887</v>
      </c>
      <c r="M19" s="42" t="s">
        <v>887</v>
      </c>
      <c r="N19" s="43" t="s">
        <v>887</v>
      </c>
      <c r="O19" s="62"/>
    </row>
    <row r="20" spans="2:15" s="44" customFormat="1" ht="20.100000000000001" customHeight="1" x14ac:dyDescent="0.25">
      <c r="B20" s="37" t="s">
        <v>74</v>
      </c>
      <c r="C20" s="21">
        <f t="shared" si="0"/>
        <v>40154</v>
      </c>
      <c r="D20" s="70"/>
      <c r="E20" s="35" t="s">
        <v>886</v>
      </c>
      <c r="F20" s="41"/>
      <c r="G20" s="42"/>
      <c r="H20" s="42"/>
      <c r="I20" s="42"/>
      <c r="J20" s="42"/>
      <c r="K20" s="42" t="s">
        <v>887</v>
      </c>
      <c r="L20" s="42" t="s">
        <v>887</v>
      </c>
      <c r="M20" s="42" t="s">
        <v>887</v>
      </c>
      <c r="N20" s="43" t="s">
        <v>887</v>
      </c>
      <c r="O20" s="62"/>
    </row>
    <row r="21" spans="2:15" s="44" customFormat="1" ht="20.100000000000001" customHeight="1" x14ac:dyDescent="0.25">
      <c r="B21" s="37" t="s">
        <v>75</v>
      </c>
      <c r="C21" s="21">
        <f t="shared" si="0"/>
        <v>40156</v>
      </c>
      <c r="D21" s="70"/>
      <c r="E21" s="35" t="s">
        <v>886</v>
      </c>
      <c r="F21" s="41"/>
      <c r="G21" s="42"/>
      <c r="H21" s="42"/>
      <c r="I21" s="42"/>
      <c r="J21" s="42"/>
      <c r="K21" s="42" t="s">
        <v>887</v>
      </c>
      <c r="L21" s="42" t="s">
        <v>887</v>
      </c>
      <c r="M21" s="42" t="s">
        <v>887</v>
      </c>
      <c r="N21" s="43" t="s">
        <v>887</v>
      </c>
      <c r="O21" s="62"/>
    </row>
    <row r="22" spans="2:15" s="44" customFormat="1" ht="20.100000000000001" customHeight="1" x14ac:dyDescent="0.25">
      <c r="B22" s="37" t="s">
        <v>76</v>
      </c>
      <c r="C22" s="21">
        <f t="shared" si="0"/>
        <v>40158</v>
      </c>
      <c r="D22" s="70"/>
      <c r="E22" s="35" t="s">
        <v>886</v>
      </c>
      <c r="F22" s="41"/>
      <c r="G22" s="42"/>
      <c r="H22" s="42"/>
      <c r="I22" s="42"/>
      <c r="J22" s="42"/>
      <c r="K22" s="42" t="s">
        <v>887</v>
      </c>
      <c r="L22" s="42" t="s">
        <v>887</v>
      </c>
      <c r="M22" s="42" t="s">
        <v>887</v>
      </c>
      <c r="N22" s="43" t="s">
        <v>887</v>
      </c>
      <c r="O22" s="62"/>
    </row>
    <row r="23" spans="2:15" s="44" customFormat="1" ht="20.100000000000001" customHeight="1" x14ac:dyDescent="0.25">
      <c r="B23" s="37" t="s">
        <v>77</v>
      </c>
      <c r="C23" s="21">
        <f t="shared" si="0"/>
        <v>40160</v>
      </c>
      <c r="D23" s="70"/>
      <c r="E23" s="35" t="s">
        <v>886</v>
      </c>
      <c r="F23" s="41"/>
      <c r="G23" s="42"/>
      <c r="H23" s="42"/>
      <c r="I23" s="42"/>
      <c r="J23" s="42"/>
      <c r="K23" s="42" t="s">
        <v>887</v>
      </c>
      <c r="L23" s="42" t="s">
        <v>887</v>
      </c>
      <c r="M23" s="42" t="s">
        <v>887</v>
      </c>
      <c r="N23" s="43" t="s">
        <v>887</v>
      </c>
      <c r="O23" s="62"/>
    </row>
    <row r="24" spans="2:15" s="44" customFormat="1" ht="20.100000000000001" customHeight="1" x14ac:dyDescent="0.25">
      <c r="B24" s="37" t="s">
        <v>78</v>
      </c>
      <c r="C24" s="21">
        <f t="shared" si="0"/>
        <v>40162</v>
      </c>
      <c r="D24" s="70"/>
      <c r="E24" s="35" t="s">
        <v>886</v>
      </c>
      <c r="F24" s="41"/>
      <c r="G24" s="42"/>
      <c r="H24" s="42"/>
      <c r="I24" s="42"/>
      <c r="J24" s="42"/>
      <c r="K24" s="42" t="s">
        <v>887</v>
      </c>
      <c r="L24" s="42" t="s">
        <v>887</v>
      </c>
      <c r="M24" s="42" t="s">
        <v>887</v>
      </c>
      <c r="N24" s="43" t="s">
        <v>887</v>
      </c>
      <c r="O24" s="62"/>
    </row>
    <row r="25" spans="2:15" s="44" customFormat="1" ht="20.100000000000001" customHeight="1" x14ac:dyDescent="0.25">
      <c r="B25" s="37" t="s">
        <v>79</v>
      </c>
      <c r="C25" s="21">
        <f t="shared" si="0"/>
        <v>40164</v>
      </c>
      <c r="D25" s="70"/>
      <c r="E25" s="35" t="s">
        <v>886</v>
      </c>
      <c r="F25" s="41"/>
      <c r="G25" s="42"/>
      <c r="H25" s="42"/>
      <c r="I25" s="42"/>
      <c r="J25" s="42"/>
      <c r="K25" s="42" t="s">
        <v>887</v>
      </c>
      <c r="L25" s="42" t="s">
        <v>887</v>
      </c>
      <c r="M25" s="42" t="s">
        <v>887</v>
      </c>
      <c r="N25" s="43" t="s">
        <v>887</v>
      </c>
      <c r="O25" s="62"/>
    </row>
    <row r="26" spans="2:15" s="44" customFormat="1" ht="20.100000000000001" customHeight="1" x14ac:dyDescent="0.25">
      <c r="B26" s="37" t="s">
        <v>80</v>
      </c>
      <c r="C26" s="21">
        <f t="shared" si="0"/>
        <v>40166</v>
      </c>
      <c r="D26" s="70"/>
      <c r="E26" s="35" t="s">
        <v>886</v>
      </c>
      <c r="F26" s="41"/>
      <c r="G26" s="42"/>
      <c r="H26" s="42"/>
      <c r="I26" s="42"/>
      <c r="J26" s="42"/>
      <c r="K26" s="42" t="s">
        <v>887</v>
      </c>
      <c r="L26" s="42" t="s">
        <v>887</v>
      </c>
      <c r="M26" s="42" t="s">
        <v>887</v>
      </c>
      <c r="N26" s="43" t="s">
        <v>887</v>
      </c>
      <c r="O26" s="62"/>
    </row>
    <row r="27" spans="2:15" s="44" customFormat="1" ht="20.100000000000001" customHeight="1" x14ac:dyDescent="0.25">
      <c r="B27" s="37" t="s">
        <v>81</v>
      </c>
      <c r="C27" s="21">
        <f t="shared" si="0"/>
        <v>40168</v>
      </c>
      <c r="D27" s="70"/>
      <c r="E27" s="35" t="s">
        <v>886</v>
      </c>
      <c r="F27" s="41"/>
      <c r="G27" s="42"/>
      <c r="H27" s="42"/>
      <c r="I27" s="42"/>
      <c r="J27" s="42"/>
      <c r="K27" s="42" t="s">
        <v>887</v>
      </c>
      <c r="L27" s="42" t="s">
        <v>887</v>
      </c>
      <c r="M27" s="42" t="s">
        <v>887</v>
      </c>
      <c r="N27" s="43" t="s">
        <v>887</v>
      </c>
      <c r="O27" s="62"/>
    </row>
    <row r="28" spans="2:15" s="44" customFormat="1" ht="20.100000000000001" customHeight="1" x14ac:dyDescent="0.25">
      <c r="B28" s="37" t="s">
        <v>82</v>
      </c>
      <c r="C28" s="21">
        <f t="shared" si="0"/>
        <v>40170</v>
      </c>
      <c r="D28" s="70"/>
      <c r="E28" s="35" t="s">
        <v>886</v>
      </c>
      <c r="F28" s="41"/>
      <c r="G28" s="42"/>
      <c r="H28" s="42"/>
      <c r="I28" s="42"/>
      <c r="J28" s="42"/>
      <c r="K28" s="42" t="s">
        <v>887</v>
      </c>
      <c r="L28" s="42" t="s">
        <v>887</v>
      </c>
      <c r="M28" s="42" t="s">
        <v>887</v>
      </c>
      <c r="N28" s="43" t="s">
        <v>887</v>
      </c>
      <c r="O28" s="62"/>
    </row>
    <row r="29" spans="2:15" s="44" customFormat="1" ht="20.100000000000001" customHeight="1" x14ac:dyDescent="0.25">
      <c r="B29" s="37" t="s">
        <v>83</v>
      </c>
      <c r="C29" s="21">
        <f t="shared" si="0"/>
        <v>40172</v>
      </c>
      <c r="D29" s="70"/>
      <c r="E29" s="35" t="s">
        <v>886</v>
      </c>
      <c r="F29" s="41"/>
      <c r="G29" s="42"/>
      <c r="H29" s="42"/>
      <c r="I29" s="42"/>
      <c r="J29" s="42"/>
      <c r="K29" s="42" t="s">
        <v>887</v>
      </c>
      <c r="L29" s="42" t="s">
        <v>887</v>
      </c>
      <c r="M29" s="42" t="s">
        <v>887</v>
      </c>
      <c r="N29" s="43" t="s">
        <v>887</v>
      </c>
      <c r="O29" s="62"/>
    </row>
    <row r="30" spans="2:15" s="44" customFormat="1" ht="20.100000000000001" customHeight="1" x14ac:dyDescent="0.25">
      <c r="B30" s="37" t="s">
        <v>84</v>
      </c>
      <c r="C30" s="21">
        <f t="shared" si="0"/>
        <v>40174</v>
      </c>
      <c r="D30" s="70"/>
      <c r="E30" s="35" t="s">
        <v>886</v>
      </c>
      <c r="F30" s="41"/>
      <c r="G30" s="42"/>
      <c r="H30" s="42"/>
      <c r="I30" s="42"/>
      <c r="J30" s="42"/>
      <c r="K30" s="42" t="s">
        <v>887</v>
      </c>
      <c r="L30" s="42" t="s">
        <v>887</v>
      </c>
      <c r="M30" s="42" t="s">
        <v>887</v>
      </c>
      <c r="N30" s="43" t="s">
        <v>887</v>
      </c>
      <c r="O30" s="62"/>
    </row>
    <row r="31" spans="2:15" s="44" customFormat="1" ht="20.100000000000001" customHeight="1" x14ac:dyDescent="0.25">
      <c r="B31" s="37" t="s">
        <v>85</v>
      </c>
      <c r="C31" s="21">
        <f t="shared" si="0"/>
        <v>40176</v>
      </c>
      <c r="D31" s="70"/>
      <c r="E31" s="35" t="s">
        <v>886</v>
      </c>
      <c r="F31" s="41"/>
      <c r="G31" s="42"/>
      <c r="H31" s="42"/>
      <c r="I31" s="42"/>
      <c r="J31" s="42"/>
      <c r="K31" s="42" t="s">
        <v>887</v>
      </c>
      <c r="L31" s="42" t="s">
        <v>887</v>
      </c>
      <c r="M31" s="42" t="s">
        <v>887</v>
      </c>
      <c r="N31" s="43" t="s">
        <v>887</v>
      </c>
      <c r="O31" s="62"/>
    </row>
    <row r="32" spans="2:15" s="44" customFormat="1" ht="20.100000000000001" customHeight="1" x14ac:dyDescent="0.25">
      <c r="B32" s="37" t="s">
        <v>86</v>
      </c>
      <c r="C32" s="21">
        <f t="shared" si="0"/>
        <v>40178</v>
      </c>
      <c r="D32" s="70"/>
      <c r="E32" s="35" t="s">
        <v>886</v>
      </c>
      <c r="F32" s="41"/>
      <c r="G32" s="42"/>
      <c r="H32" s="42"/>
      <c r="I32" s="42"/>
      <c r="J32" s="42"/>
      <c r="K32" s="42" t="s">
        <v>887</v>
      </c>
      <c r="L32" s="42" t="s">
        <v>887</v>
      </c>
      <c r="M32" s="42" t="s">
        <v>887</v>
      </c>
      <c r="N32" s="43" t="s">
        <v>887</v>
      </c>
      <c r="O32" s="62"/>
    </row>
    <row r="33" spans="2:15" s="44" customFormat="1" ht="20.100000000000001" customHeight="1" x14ac:dyDescent="0.25">
      <c r="B33" s="37" t="s">
        <v>87</v>
      </c>
      <c r="C33" s="21">
        <f t="shared" si="0"/>
        <v>40180</v>
      </c>
      <c r="D33" s="70"/>
      <c r="E33" s="35" t="s">
        <v>886</v>
      </c>
      <c r="F33" s="41"/>
      <c r="G33" s="42"/>
      <c r="H33" s="42"/>
      <c r="I33" s="42"/>
      <c r="J33" s="42"/>
      <c r="K33" s="42" t="s">
        <v>887</v>
      </c>
      <c r="L33" s="42" t="s">
        <v>887</v>
      </c>
      <c r="M33" s="42" t="s">
        <v>887</v>
      </c>
      <c r="N33" s="43" t="s">
        <v>887</v>
      </c>
      <c r="O33" s="62"/>
    </row>
    <row r="34" spans="2:15" s="44" customFormat="1" ht="20.100000000000001" customHeight="1" x14ac:dyDescent="0.25">
      <c r="B34" s="37" t="s">
        <v>88</v>
      </c>
      <c r="C34" s="21">
        <f t="shared" si="0"/>
        <v>40182</v>
      </c>
      <c r="D34" s="70"/>
      <c r="E34" s="35" t="s">
        <v>886</v>
      </c>
      <c r="F34" s="41"/>
      <c r="G34" s="42"/>
      <c r="H34" s="42"/>
      <c r="I34" s="42"/>
      <c r="J34" s="42"/>
      <c r="K34" s="42"/>
      <c r="L34" s="42"/>
      <c r="M34" s="42" t="s">
        <v>887</v>
      </c>
      <c r="N34" s="43" t="s">
        <v>887</v>
      </c>
      <c r="O34" s="62"/>
    </row>
    <row r="35" spans="2:15" s="44" customFormat="1" ht="20.100000000000001" customHeight="1" x14ac:dyDescent="0.25">
      <c r="B35" s="37" t="s">
        <v>89</v>
      </c>
      <c r="C35" s="21">
        <f t="shared" si="0"/>
        <v>40184</v>
      </c>
      <c r="D35" s="70"/>
      <c r="E35" s="35" t="s">
        <v>886</v>
      </c>
      <c r="F35" s="41"/>
      <c r="G35" s="42"/>
      <c r="H35" s="42"/>
      <c r="I35" s="42"/>
      <c r="J35" s="42"/>
      <c r="K35" s="42"/>
      <c r="L35" s="42"/>
      <c r="M35" s="42" t="s">
        <v>887</v>
      </c>
      <c r="N35" s="43" t="s">
        <v>887</v>
      </c>
      <c r="O35" s="62"/>
    </row>
    <row r="36" spans="2:15" s="44" customFormat="1" ht="20.100000000000001" customHeight="1" x14ac:dyDescent="0.25">
      <c r="B36" s="37" t="s">
        <v>90</v>
      </c>
      <c r="C36" s="21">
        <f t="shared" si="0"/>
        <v>40186</v>
      </c>
      <c r="D36" s="70"/>
      <c r="E36" s="35" t="s">
        <v>886</v>
      </c>
      <c r="F36" s="41"/>
      <c r="G36" s="42"/>
      <c r="H36" s="42"/>
      <c r="I36" s="42"/>
      <c r="J36" s="42"/>
      <c r="K36" s="42"/>
      <c r="L36" s="42"/>
      <c r="M36" s="42" t="s">
        <v>887</v>
      </c>
      <c r="N36" s="43" t="s">
        <v>887</v>
      </c>
      <c r="O36" s="62"/>
    </row>
    <row r="37" spans="2:15" s="44" customFormat="1" ht="20.100000000000001" customHeight="1" x14ac:dyDescent="0.25">
      <c r="B37" s="37" t="s">
        <v>91</v>
      </c>
      <c r="C37" s="21">
        <f t="shared" si="0"/>
        <v>40188</v>
      </c>
      <c r="D37" s="70"/>
      <c r="E37" s="35" t="s">
        <v>886</v>
      </c>
      <c r="F37" s="41"/>
      <c r="G37" s="42"/>
      <c r="H37" s="42"/>
      <c r="I37" s="42"/>
      <c r="J37" s="42"/>
      <c r="K37" s="42"/>
      <c r="L37" s="42"/>
      <c r="M37" s="42" t="s">
        <v>887</v>
      </c>
      <c r="N37" s="43" t="s">
        <v>887</v>
      </c>
      <c r="O37" s="62"/>
    </row>
    <row r="38" spans="2:15" s="44" customFormat="1" ht="20.100000000000001" customHeight="1" x14ac:dyDescent="0.25">
      <c r="B38" s="37" t="s">
        <v>92</v>
      </c>
      <c r="C38" s="21">
        <f t="shared" si="0"/>
        <v>40190</v>
      </c>
      <c r="D38" s="70"/>
      <c r="E38" s="35" t="s">
        <v>886</v>
      </c>
      <c r="F38" s="41"/>
      <c r="G38" s="42"/>
      <c r="H38" s="42"/>
      <c r="I38" s="42"/>
      <c r="J38" s="42"/>
      <c r="K38" s="42"/>
      <c r="L38" s="42"/>
      <c r="M38" s="42" t="s">
        <v>887</v>
      </c>
      <c r="N38" s="43" t="s">
        <v>887</v>
      </c>
      <c r="O38" s="62"/>
    </row>
    <row r="39" spans="2:15" s="44" customFormat="1" ht="20.100000000000001" customHeight="1" x14ac:dyDescent="0.25">
      <c r="B39" s="37" t="s">
        <v>93</v>
      </c>
      <c r="C39" s="21">
        <f t="shared" si="0"/>
        <v>40192</v>
      </c>
      <c r="D39" s="70"/>
      <c r="E39" s="35" t="s">
        <v>886</v>
      </c>
      <c r="F39" s="41"/>
      <c r="G39" s="42"/>
      <c r="H39" s="42"/>
      <c r="I39" s="42"/>
      <c r="J39" s="42"/>
      <c r="K39" s="42"/>
      <c r="L39" s="42"/>
      <c r="M39" s="42" t="s">
        <v>887</v>
      </c>
      <c r="N39" s="43" t="s">
        <v>887</v>
      </c>
      <c r="O39" s="62"/>
    </row>
    <row r="40" spans="2:15" s="44" customFormat="1" ht="20.100000000000001" customHeight="1" x14ac:dyDescent="0.25">
      <c r="B40" s="37" t="s">
        <v>94</v>
      </c>
      <c r="C40" s="21">
        <f t="shared" si="0"/>
        <v>40194</v>
      </c>
      <c r="D40" s="70"/>
      <c r="E40" s="35" t="s">
        <v>886</v>
      </c>
      <c r="F40" s="41"/>
      <c r="G40" s="42"/>
      <c r="H40" s="42"/>
      <c r="I40" s="42"/>
      <c r="J40" s="42"/>
      <c r="K40" s="42"/>
      <c r="L40" s="42"/>
      <c r="M40" s="42" t="s">
        <v>887</v>
      </c>
      <c r="N40" s="43" t="s">
        <v>887</v>
      </c>
      <c r="O40" s="62"/>
    </row>
    <row r="41" spans="2:15" s="44" customFormat="1" ht="20.100000000000001" customHeight="1" x14ac:dyDescent="0.25">
      <c r="B41" s="37" t="s">
        <v>95</v>
      </c>
      <c r="C41" s="21">
        <f t="shared" si="0"/>
        <v>40196</v>
      </c>
      <c r="D41" s="70"/>
      <c r="E41" s="35" t="s">
        <v>886</v>
      </c>
      <c r="F41" s="41"/>
      <c r="G41" s="42"/>
      <c r="H41" s="42"/>
      <c r="I41" s="42"/>
      <c r="J41" s="42"/>
      <c r="K41" s="42"/>
      <c r="L41" s="42"/>
      <c r="M41" s="42" t="s">
        <v>887</v>
      </c>
      <c r="N41" s="43" t="s">
        <v>887</v>
      </c>
      <c r="O41" s="62"/>
    </row>
    <row r="42" spans="2:15" s="44" customFormat="1" ht="20.100000000000001" customHeight="1" x14ac:dyDescent="0.25">
      <c r="B42" s="37" t="s">
        <v>96</v>
      </c>
      <c r="C42" s="21">
        <f t="shared" si="0"/>
        <v>40198</v>
      </c>
      <c r="D42" s="70"/>
      <c r="E42" s="35" t="s">
        <v>886</v>
      </c>
      <c r="F42" s="41"/>
      <c r="G42" s="42"/>
      <c r="H42" s="42"/>
      <c r="I42" s="42"/>
      <c r="J42" s="42"/>
      <c r="K42" s="42"/>
      <c r="L42" s="42"/>
      <c r="M42" s="42" t="s">
        <v>887</v>
      </c>
      <c r="N42" s="43" t="s">
        <v>887</v>
      </c>
      <c r="O42" s="62"/>
    </row>
    <row r="43" spans="2:15" s="44" customFormat="1" ht="20.100000000000001" customHeight="1" x14ac:dyDescent="0.25">
      <c r="B43" s="37" t="s">
        <v>97</v>
      </c>
      <c r="C43" s="21">
        <f t="shared" si="0"/>
        <v>40200</v>
      </c>
      <c r="D43" s="70"/>
      <c r="E43" s="35" t="s">
        <v>886</v>
      </c>
      <c r="F43" s="41"/>
      <c r="G43" s="42"/>
      <c r="H43" s="42"/>
      <c r="I43" s="42"/>
      <c r="J43" s="42"/>
      <c r="K43" s="42"/>
      <c r="L43" s="42"/>
      <c r="M43" s="42"/>
      <c r="N43" s="43"/>
      <c r="O43" s="62"/>
    </row>
    <row r="44" spans="2:15" s="44" customFormat="1" ht="20.100000000000001" customHeight="1" x14ac:dyDescent="0.25">
      <c r="B44" s="37" t="s">
        <v>98</v>
      </c>
      <c r="C44" s="21">
        <f t="shared" si="0"/>
        <v>40202</v>
      </c>
      <c r="D44" s="70"/>
      <c r="E44" s="35" t="s">
        <v>886</v>
      </c>
      <c r="F44" s="41"/>
      <c r="G44" s="42"/>
      <c r="H44" s="42"/>
      <c r="I44" s="42"/>
      <c r="J44" s="42"/>
      <c r="K44" s="42"/>
      <c r="L44" s="42"/>
      <c r="M44" s="42"/>
      <c r="N44" s="43"/>
      <c r="O44" s="62"/>
    </row>
    <row r="45" spans="2:15" s="44" customFormat="1" ht="20.100000000000001" customHeight="1" x14ac:dyDescent="0.25">
      <c r="B45" s="37" t="s">
        <v>99</v>
      </c>
      <c r="C45" s="21">
        <f t="shared" si="0"/>
        <v>40204</v>
      </c>
      <c r="D45" s="70"/>
      <c r="E45" s="35" t="s">
        <v>886</v>
      </c>
      <c r="F45" s="41"/>
      <c r="G45" s="42"/>
      <c r="H45" s="42"/>
      <c r="I45" s="42"/>
      <c r="J45" s="42"/>
      <c r="K45" s="42"/>
      <c r="L45" s="42"/>
      <c r="M45" s="42"/>
      <c r="N45" s="43"/>
      <c r="O45" s="62"/>
    </row>
    <row r="46" spans="2:15" s="44" customFormat="1" ht="20.100000000000001" customHeight="1" x14ac:dyDescent="0.25">
      <c r="B46" s="37" t="s">
        <v>100</v>
      </c>
      <c r="C46" s="21">
        <f t="shared" si="0"/>
        <v>40206</v>
      </c>
      <c r="D46" s="70"/>
      <c r="E46" s="35" t="s">
        <v>886</v>
      </c>
      <c r="F46" s="41"/>
      <c r="G46" s="42"/>
      <c r="H46" s="42"/>
      <c r="I46" s="42"/>
      <c r="J46" s="42"/>
      <c r="K46" s="42"/>
      <c r="L46" s="42"/>
      <c r="M46" s="42"/>
      <c r="N46" s="43"/>
      <c r="O46" s="62"/>
    </row>
    <row r="47" spans="2:15" s="44" customFormat="1" ht="20.100000000000001" customHeight="1" x14ac:dyDescent="0.25">
      <c r="B47" s="37" t="s">
        <v>101</v>
      </c>
      <c r="C47" s="21">
        <f t="shared" si="0"/>
        <v>40208</v>
      </c>
      <c r="D47" s="70"/>
      <c r="E47" s="35" t="s">
        <v>886</v>
      </c>
      <c r="F47" s="41"/>
      <c r="G47" s="42"/>
      <c r="H47" s="42"/>
      <c r="I47" s="42"/>
      <c r="J47" s="42"/>
      <c r="K47" s="42"/>
      <c r="L47" s="42"/>
      <c r="M47" s="42"/>
      <c r="N47" s="43"/>
      <c r="O47" s="62"/>
    </row>
    <row r="48" spans="2:15" s="44" customFormat="1" ht="20.100000000000001" customHeight="1" x14ac:dyDescent="0.25">
      <c r="B48" s="37" t="s">
        <v>102</v>
      </c>
      <c r="C48" s="21">
        <f t="shared" si="0"/>
        <v>40210</v>
      </c>
      <c r="D48" s="70"/>
      <c r="E48" s="35" t="s">
        <v>886</v>
      </c>
      <c r="F48" s="41"/>
      <c r="G48" s="42"/>
      <c r="H48" s="42"/>
      <c r="I48" s="42"/>
      <c r="J48" s="42"/>
      <c r="K48" s="42"/>
      <c r="L48" s="42"/>
      <c r="M48" s="42"/>
      <c r="N48" s="43"/>
      <c r="O48" s="62"/>
    </row>
    <row r="49" spans="2:15" s="44" customFormat="1" ht="20.100000000000001" customHeight="1" x14ac:dyDescent="0.25">
      <c r="B49" s="37" t="s">
        <v>103</v>
      </c>
      <c r="C49" s="21">
        <f t="shared" si="0"/>
        <v>40212</v>
      </c>
      <c r="D49" s="70"/>
      <c r="E49" s="35" t="s">
        <v>886</v>
      </c>
      <c r="F49" s="41"/>
      <c r="G49" s="42"/>
      <c r="H49" s="42"/>
      <c r="I49" s="42"/>
      <c r="J49" s="42"/>
      <c r="K49" s="42"/>
      <c r="L49" s="42"/>
      <c r="M49" s="42"/>
      <c r="N49" s="43"/>
      <c r="O49" s="62"/>
    </row>
    <row r="50" spans="2:15" s="44" customFormat="1" ht="20.100000000000001" customHeight="1" x14ac:dyDescent="0.25">
      <c r="B50" s="37" t="s">
        <v>104</v>
      </c>
      <c r="C50" s="21">
        <f t="shared" si="0"/>
        <v>40214</v>
      </c>
      <c r="D50" s="70"/>
      <c r="E50" s="35" t="s">
        <v>886</v>
      </c>
      <c r="F50" s="41"/>
      <c r="G50" s="42"/>
      <c r="H50" s="42"/>
      <c r="I50" s="42"/>
      <c r="J50" s="42"/>
      <c r="K50" s="42"/>
      <c r="L50" s="42"/>
      <c r="M50" s="42"/>
      <c r="N50" s="43"/>
      <c r="O50" s="62"/>
    </row>
    <row r="51" spans="2:15" s="44" customFormat="1" ht="20.100000000000001" customHeight="1" x14ac:dyDescent="0.25">
      <c r="B51" s="37" t="s">
        <v>105</v>
      </c>
      <c r="C51" s="21">
        <f t="shared" si="0"/>
        <v>40216</v>
      </c>
      <c r="D51" s="70"/>
      <c r="E51" s="35" t="s">
        <v>886</v>
      </c>
      <c r="F51" s="41"/>
      <c r="G51" s="42"/>
      <c r="H51" s="42"/>
      <c r="I51" s="42"/>
      <c r="J51" s="42"/>
      <c r="K51" s="42"/>
      <c r="L51" s="42"/>
      <c r="M51" s="42"/>
      <c r="N51" s="43"/>
      <c r="O51" s="62"/>
    </row>
    <row r="52" spans="2:15" s="44" customFormat="1" ht="20.100000000000001" customHeight="1" x14ac:dyDescent="0.25">
      <c r="B52" s="37" t="s">
        <v>106</v>
      </c>
      <c r="C52" s="21">
        <f t="shared" si="0"/>
        <v>40218</v>
      </c>
      <c r="D52" s="70"/>
      <c r="E52" s="35" t="s">
        <v>886</v>
      </c>
      <c r="F52" s="41"/>
      <c r="G52" s="42"/>
      <c r="H52" s="42"/>
      <c r="I52" s="42"/>
      <c r="J52" s="42"/>
      <c r="K52" s="42"/>
      <c r="L52" s="42"/>
      <c r="M52" s="42"/>
      <c r="N52" s="43"/>
      <c r="O52" s="62"/>
    </row>
    <row r="53" spans="2:15" s="44" customFormat="1" ht="20.100000000000001" customHeight="1" x14ac:dyDescent="0.25">
      <c r="B53" s="37" t="s">
        <v>107</v>
      </c>
      <c r="C53" s="21">
        <f t="shared" si="0"/>
        <v>40220</v>
      </c>
      <c r="D53" s="70"/>
      <c r="E53" s="35" t="s">
        <v>886</v>
      </c>
      <c r="F53" s="41"/>
      <c r="G53" s="42"/>
      <c r="H53" s="42"/>
      <c r="I53" s="42"/>
      <c r="J53" s="42"/>
      <c r="K53" s="42"/>
      <c r="L53" s="42"/>
      <c r="M53" s="42"/>
      <c r="N53" s="43"/>
      <c r="O53" s="62"/>
    </row>
    <row r="54" spans="2:15" s="44" customFormat="1" ht="20.100000000000001" customHeight="1" x14ac:dyDescent="0.25">
      <c r="B54" s="37" t="s">
        <v>108</v>
      </c>
      <c r="C54" s="21">
        <f t="shared" si="0"/>
        <v>40222</v>
      </c>
      <c r="D54" s="70"/>
      <c r="E54" s="35" t="s">
        <v>886</v>
      </c>
      <c r="F54" s="41"/>
      <c r="G54" s="42"/>
      <c r="H54" s="42"/>
      <c r="I54" s="42"/>
      <c r="J54" s="42"/>
      <c r="K54" s="42"/>
      <c r="L54" s="42"/>
      <c r="M54" s="42"/>
      <c r="N54" s="43"/>
      <c r="O54" s="62"/>
    </row>
    <row r="55" spans="2:15" s="44" customFormat="1" ht="20.100000000000001" customHeight="1" x14ac:dyDescent="0.25">
      <c r="B55" s="37" t="s">
        <v>109</v>
      </c>
      <c r="C55" s="21">
        <f t="shared" si="0"/>
        <v>40224</v>
      </c>
      <c r="D55" s="70"/>
      <c r="E55" s="35" t="s">
        <v>886</v>
      </c>
      <c r="F55" s="41"/>
      <c r="G55" s="42"/>
      <c r="H55" s="42"/>
      <c r="I55" s="42"/>
      <c r="J55" s="42"/>
      <c r="K55" s="42"/>
      <c r="L55" s="42"/>
      <c r="M55" s="42"/>
      <c r="N55" s="43"/>
      <c r="O55" s="62"/>
    </row>
    <row r="56" spans="2:15" s="44" customFormat="1" ht="20.100000000000001" customHeight="1" x14ac:dyDescent="0.25">
      <c r="B56" s="37" t="s">
        <v>110</v>
      </c>
      <c r="C56" s="21">
        <f t="shared" si="0"/>
        <v>40226</v>
      </c>
      <c r="D56" s="70"/>
      <c r="E56" s="35" t="s">
        <v>886</v>
      </c>
      <c r="F56" s="41"/>
      <c r="G56" s="42"/>
      <c r="H56" s="42"/>
      <c r="I56" s="42"/>
      <c r="J56" s="42"/>
      <c r="K56" s="42"/>
      <c r="L56" s="42"/>
      <c r="M56" s="42"/>
      <c r="N56" s="43"/>
      <c r="O56" s="62"/>
    </row>
    <row r="57" spans="2:15" s="44" customFormat="1" ht="20.100000000000001" customHeight="1" x14ac:dyDescent="0.25">
      <c r="B57" s="37" t="s">
        <v>111</v>
      </c>
      <c r="C57" s="21">
        <f t="shared" si="0"/>
        <v>40228</v>
      </c>
      <c r="D57" s="70"/>
      <c r="E57" s="35" t="s">
        <v>886</v>
      </c>
      <c r="F57" s="41"/>
      <c r="G57" s="42"/>
      <c r="H57" s="42"/>
      <c r="I57" s="42"/>
      <c r="J57" s="42"/>
      <c r="K57" s="42"/>
      <c r="L57" s="42"/>
      <c r="M57" s="42"/>
      <c r="N57" s="43"/>
      <c r="O57" s="62"/>
    </row>
    <row r="58" spans="2:15" s="44" customFormat="1" ht="20.100000000000001" customHeight="1" x14ac:dyDescent="0.25">
      <c r="B58" s="37" t="s">
        <v>112</v>
      </c>
      <c r="C58" s="21">
        <f t="shared" si="0"/>
        <v>40230</v>
      </c>
      <c r="D58" s="70"/>
      <c r="E58" s="35" t="s">
        <v>886</v>
      </c>
      <c r="F58" s="41"/>
      <c r="G58" s="42"/>
      <c r="H58" s="42"/>
      <c r="I58" s="42"/>
      <c r="J58" s="42"/>
      <c r="K58" s="42"/>
      <c r="L58" s="42"/>
      <c r="M58" s="42"/>
      <c r="N58" s="43"/>
      <c r="O58" s="62"/>
    </row>
    <row r="59" spans="2:15" s="44" customFormat="1" ht="20.100000000000001" customHeight="1" x14ac:dyDescent="0.25">
      <c r="B59" s="37" t="s">
        <v>113</v>
      </c>
      <c r="C59" s="21">
        <f t="shared" si="0"/>
        <v>40232</v>
      </c>
      <c r="D59" s="70"/>
      <c r="E59" s="35" t="s">
        <v>886</v>
      </c>
      <c r="F59" s="41"/>
      <c r="G59" s="42"/>
      <c r="H59" s="42"/>
      <c r="I59" s="42"/>
      <c r="J59" s="42"/>
      <c r="K59" s="42"/>
      <c r="L59" s="42"/>
      <c r="M59" s="42"/>
      <c r="N59" s="43"/>
      <c r="O59" s="62"/>
    </row>
    <row r="60" spans="2:15" s="44" customFormat="1" ht="20.100000000000001" customHeight="1" x14ac:dyDescent="0.25">
      <c r="B60" s="37" t="s">
        <v>114</v>
      </c>
      <c r="C60" s="21">
        <f t="shared" si="0"/>
        <v>40234</v>
      </c>
      <c r="D60" s="70"/>
      <c r="E60" s="35" t="s">
        <v>886</v>
      </c>
      <c r="F60" s="41"/>
      <c r="G60" s="42"/>
      <c r="H60" s="42"/>
      <c r="I60" s="42"/>
      <c r="J60" s="42"/>
      <c r="K60" s="42"/>
      <c r="L60" s="42"/>
      <c r="M60" s="42"/>
      <c r="N60" s="43"/>
      <c r="O60" s="62"/>
    </row>
    <row r="61" spans="2:15" s="44" customFormat="1" ht="20.100000000000001" customHeight="1" x14ac:dyDescent="0.25">
      <c r="B61" s="37" t="s">
        <v>115</v>
      </c>
      <c r="C61" s="21">
        <f t="shared" si="0"/>
        <v>40236</v>
      </c>
      <c r="D61" s="70"/>
      <c r="E61" s="35" t="s">
        <v>886</v>
      </c>
      <c r="F61" s="41"/>
      <c r="G61" s="42"/>
      <c r="H61" s="42"/>
      <c r="I61" s="42"/>
      <c r="J61" s="42"/>
      <c r="K61" s="42"/>
      <c r="L61" s="42"/>
      <c r="M61" s="42"/>
      <c r="N61" s="43"/>
      <c r="O61" s="62"/>
    </row>
    <row r="62" spans="2:15" s="44" customFormat="1" ht="20.100000000000001" customHeight="1" x14ac:dyDescent="0.25">
      <c r="B62" s="37" t="s">
        <v>116</v>
      </c>
      <c r="C62" s="21">
        <f t="shared" si="0"/>
        <v>40238</v>
      </c>
      <c r="D62" s="70"/>
      <c r="E62" s="35" t="s">
        <v>886</v>
      </c>
      <c r="F62" s="41"/>
      <c r="G62" s="42"/>
      <c r="H62" s="42"/>
      <c r="I62" s="42"/>
      <c r="J62" s="42"/>
      <c r="K62" s="42"/>
      <c r="L62" s="42"/>
      <c r="M62" s="42"/>
      <c r="N62" s="43"/>
      <c r="O62" s="62"/>
    </row>
    <row r="63" spans="2:15" s="44" customFormat="1" ht="20.100000000000001" customHeight="1" x14ac:dyDescent="0.25">
      <c r="B63" s="37" t="s">
        <v>117</v>
      </c>
      <c r="C63" s="21">
        <f t="shared" si="0"/>
        <v>40240</v>
      </c>
      <c r="D63" s="70"/>
      <c r="E63" s="35" t="s">
        <v>886</v>
      </c>
      <c r="F63" s="41"/>
      <c r="G63" s="42"/>
      <c r="H63" s="42"/>
      <c r="I63" s="42"/>
      <c r="J63" s="42"/>
      <c r="K63" s="42"/>
      <c r="L63" s="42"/>
      <c r="M63" s="42"/>
      <c r="N63" s="43"/>
      <c r="O63" s="62"/>
    </row>
    <row r="64" spans="2:15" s="44" customFormat="1" ht="20.100000000000001" customHeight="1" x14ac:dyDescent="0.25">
      <c r="B64" s="37" t="s">
        <v>118</v>
      </c>
      <c r="C64" s="21">
        <f t="shared" si="0"/>
        <v>40242</v>
      </c>
      <c r="D64" s="70"/>
      <c r="E64" s="35" t="s">
        <v>886</v>
      </c>
      <c r="F64" s="41"/>
      <c r="G64" s="42"/>
      <c r="H64" s="42"/>
      <c r="I64" s="42"/>
      <c r="J64" s="42"/>
      <c r="K64" s="42"/>
      <c r="L64" s="42"/>
      <c r="M64" s="42"/>
      <c r="N64" s="43"/>
      <c r="O64" s="62"/>
    </row>
    <row r="65" spans="2:15" s="44" customFormat="1" ht="20.100000000000001" customHeight="1" x14ac:dyDescent="0.25">
      <c r="B65" s="37" t="s">
        <v>119</v>
      </c>
      <c r="C65" s="21">
        <f t="shared" si="0"/>
        <v>40244</v>
      </c>
      <c r="D65" s="70"/>
      <c r="E65" s="35" t="s">
        <v>886</v>
      </c>
      <c r="F65" s="45"/>
      <c r="G65" s="46"/>
      <c r="H65" s="46"/>
      <c r="I65" s="46"/>
      <c r="J65" s="46"/>
      <c r="K65" s="46"/>
      <c r="L65" s="46"/>
      <c r="M65" s="46"/>
      <c r="N65" s="47"/>
      <c r="O65" s="63"/>
    </row>
    <row r="66" spans="2:15" x14ac:dyDescent="0.25">
      <c r="C66" s="9"/>
      <c r="D66" s="7"/>
      <c r="E66" s="9"/>
    </row>
    <row r="67" spans="2:15" x14ac:dyDescent="0.25">
      <c r="D67" s="6"/>
    </row>
  </sheetData>
  <autoFilter ref="B2:O65"/>
  <mergeCells count="3">
    <mergeCell ref="D3:D65"/>
    <mergeCell ref="O3:O65"/>
    <mergeCell ref="B1:O1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6"/>
  <sheetViews>
    <sheetView workbookViewId="0">
      <selection activeCell="A3" sqref="A3:XFD65"/>
    </sheetView>
  </sheetViews>
  <sheetFormatPr defaultRowHeight="15" x14ac:dyDescent="0.25"/>
  <cols>
    <col min="2" max="2" width="25.7109375" customWidth="1"/>
    <col min="3" max="3" width="17.7109375" customWidth="1"/>
    <col min="4" max="4" width="7.42578125" style="1" customWidth="1"/>
    <col min="5" max="5" width="11.7109375" customWidth="1"/>
    <col min="6" max="14" width="2.5703125" customWidth="1"/>
    <col min="15" max="15" width="56.7109375" customWidth="1"/>
  </cols>
  <sheetData>
    <row r="1" spans="2:15" ht="20.100000000000001" customHeight="1" x14ac:dyDescent="0.25">
      <c r="B1" s="57" t="s">
        <v>919</v>
      </c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</row>
    <row r="2" spans="2:15" ht="69.75" customHeight="1" x14ac:dyDescent="0.25">
      <c r="B2" s="3" t="s">
        <v>831</v>
      </c>
      <c r="C2" s="3" t="s">
        <v>857</v>
      </c>
      <c r="D2" s="3" t="s">
        <v>908</v>
      </c>
      <c r="E2" s="3" t="s">
        <v>859</v>
      </c>
      <c r="F2" s="4" t="s">
        <v>888</v>
      </c>
      <c r="G2" s="4" t="s">
        <v>889</v>
      </c>
      <c r="H2" s="4" t="s">
        <v>896</v>
      </c>
      <c r="I2" s="4" t="s">
        <v>890</v>
      </c>
      <c r="J2" s="4" t="s">
        <v>891</v>
      </c>
      <c r="K2" s="4" t="s">
        <v>892</v>
      </c>
      <c r="L2" s="4" t="s">
        <v>895</v>
      </c>
      <c r="M2" s="4" t="s">
        <v>893</v>
      </c>
      <c r="N2" s="4" t="s">
        <v>894</v>
      </c>
      <c r="O2" s="3" t="s">
        <v>858</v>
      </c>
    </row>
    <row r="3" spans="2:15" s="25" customFormat="1" ht="20.100000000000001" customHeight="1" x14ac:dyDescent="0.25">
      <c r="B3" s="37" t="s">
        <v>183</v>
      </c>
      <c r="C3" s="21">
        <f>'Harmonic Magnitud Va'!C65+2</f>
        <v>40246</v>
      </c>
      <c r="D3" s="69" t="s">
        <v>910</v>
      </c>
      <c r="E3" s="21" t="s">
        <v>886</v>
      </c>
      <c r="F3" s="38"/>
      <c r="G3" s="39"/>
      <c r="H3" s="39"/>
      <c r="I3" s="39" t="s">
        <v>887</v>
      </c>
      <c r="J3" s="39" t="s">
        <v>887</v>
      </c>
      <c r="K3" s="39" t="s">
        <v>887</v>
      </c>
      <c r="L3" s="39" t="s">
        <v>887</v>
      </c>
      <c r="M3" s="39" t="s">
        <v>887</v>
      </c>
      <c r="N3" s="40" t="s">
        <v>887</v>
      </c>
      <c r="O3" s="58" t="s">
        <v>898</v>
      </c>
    </row>
    <row r="4" spans="2:15" s="44" customFormat="1" ht="20.100000000000001" customHeight="1" x14ac:dyDescent="0.25">
      <c r="B4" s="37" t="s">
        <v>184</v>
      </c>
      <c r="C4" s="21">
        <f>C3+2</f>
        <v>40248</v>
      </c>
      <c r="D4" s="70"/>
      <c r="E4" s="21" t="s">
        <v>886</v>
      </c>
      <c r="F4" s="41"/>
      <c r="G4" s="42"/>
      <c r="H4" s="42"/>
      <c r="I4" s="42" t="s">
        <v>887</v>
      </c>
      <c r="J4" s="42" t="s">
        <v>887</v>
      </c>
      <c r="K4" s="42" t="s">
        <v>887</v>
      </c>
      <c r="L4" s="42" t="s">
        <v>887</v>
      </c>
      <c r="M4" s="42" t="s">
        <v>887</v>
      </c>
      <c r="N4" s="43" t="s">
        <v>887</v>
      </c>
      <c r="O4" s="59"/>
    </row>
    <row r="5" spans="2:15" s="44" customFormat="1" ht="20.100000000000001" customHeight="1" x14ac:dyDescent="0.25">
      <c r="B5" s="37" t="s">
        <v>185</v>
      </c>
      <c r="C5" s="21">
        <f t="shared" ref="C5:C65" si="0">C4+2</f>
        <v>40250</v>
      </c>
      <c r="D5" s="70"/>
      <c r="E5" s="21" t="s">
        <v>886</v>
      </c>
      <c r="F5" s="41"/>
      <c r="G5" s="42"/>
      <c r="H5" s="42"/>
      <c r="I5" s="42" t="s">
        <v>887</v>
      </c>
      <c r="J5" s="42" t="s">
        <v>887</v>
      </c>
      <c r="K5" s="42" t="s">
        <v>887</v>
      </c>
      <c r="L5" s="42" t="s">
        <v>887</v>
      </c>
      <c r="M5" s="42" t="s">
        <v>887</v>
      </c>
      <c r="N5" s="43" t="s">
        <v>887</v>
      </c>
      <c r="O5" s="59"/>
    </row>
    <row r="6" spans="2:15" s="44" customFormat="1" ht="20.100000000000001" customHeight="1" x14ac:dyDescent="0.25">
      <c r="B6" s="37" t="s">
        <v>186</v>
      </c>
      <c r="C6" s="21">
        <f t="shared" si="0"/>
        <v>40252</v>
      </c>
      <c r="D6" s="70"/>
      <c r="E6" s="21" t="s">
        <v>886</v>
      </c>
      <c r="F6" s="41"/>
      <c r="G6" s="42"/>
      <c r="H6" s="42"/>
      <c r="I6" s="42" t="s">
        <v>887</v>
      </c>
      <c r="J6" s="42" t="s">
        <v>887</v>
      </c>
      <c r="K6" s="42" t="s">
        <v>887</v>
      </c>
      <c r="L6" s="42" t="s">
        <v>887</v>
      </c>
      <c r="M6" s="42" t="s">
        <v>887</v>
      </c>
      <c r="N6" s="43" t="s">
        <v>887</v>
      </c>
      <c r="O6" s="59"/>
    </row>
    <row r="7" spans="2:15" s="44" customFormat="1" ht="20.100000000000001" customHeight="1" x14ac:dyDescent="0.25">
      <c r="B7" s="37" t="s">
        <v>187</v>
      </c>
      <c r="C7" s="21">
        <f t="shared" si="0"/>
        <v>40254</v>
      </c>
      <c r="D7" s="70"/>
      <c r="E7" s="21" t="s">
        <v>886</v>
      </c>
      <c r="F7" s="41"/>
      <c r="G7" s="42"/>
      <c r="H7" s="42"/>
      <c r="I7" s="42" t="s">
        <v>887</v>
      </c>
      <c r="J7" s="42" t="s">
        <v>887</v>
      </c>
      <c r="K7" s="42" t="s">
        <v>887</v>
      </c>
      <c r="L7" s="42" t="s">
        <v>887</v>
      </c>
      <c r="M7" s="42" t="s">
        <v>887</v>
      </c>
      <c r="N7" s="43" t="s">
        <v>887</v>
      </c>
      <c r="O7" s="59"/>
    </row>
    <row r="8" spans="2:15" s="44" customFormat="1" ht="20.100000000000001" customHeight="1" x14ac:dyDescent="0.25">
      <c r="B8" s="37" t="s">
        <v>188</v>
      </c>
      <c r="C8" s="21">
        <f t="shared" si="0"/>
        <v>40256</v>
      </c>
      <c r="D8" s="70"/>
      <c r="E8" s="21" t="s">
        <v>886</v>
      </c>
      <c r="F8" s="41"/>
      <c r="G8" s="42"/>
      <c r="H8" s="42"/>
      <c r="I8" s="42" t="s">
        <v>887</v>
      </c>
      <c r="J8" s="42" t="s">
        <v>887</v>
      </c>
      <c r="K8" s="42" t="s">
        <v>887</v>
      </c>
      <c r="L8" s="42" t="s">
        <v>887</v>
      </c>
      <c r="M8" s="42" t="s">
        <v>887</v>
      </c>
      <c r="N8" s="43" t="s">
        <v>887</v>
      </c>
      <c r="O8" s="59"/>
    </row>
    <row r="9" spans="2:15" s="44" customFormat="1" ht="20.100000000000001" customHeight="1" x14ac:dyDescent="0.25">
      <c r="B9" s="37" t="s">
        <v>189</v>
      </c>
      <c r="C9" s="21">
        <f t="shared" si="0"/>
        <v>40258</v>
      </c>
      <c r="D9" s="70"/>
      <c r="E9" s="21" t="s">
        <v>886</v>
      </c>
      <c r="F9" s="41"/>
      <c r="G9" s="42"/>
      <c r="H9" s="42"/>
      <c r="I9" s="42" t="s">
        <v>887</v>
      </c>
      <c r="J9" s="42" t="s">
        <v>887</v>
      </c>
      <c r="K9" s="42" t="s">
        <v>887</v>
      </c>
      <c r="L9" s="42" t="s">
        <v>887</v>
      </c>
      <c r="M9" s="42" t="s">
        <v>887</v>
      </c>
      <c r="N9" s="43" t="s">
        <v>887</v>
      </c>
      <c r="O9" s="59"/>
    </row>
    <row r="10" spans="2:15" s="44" customFormat="1" ht="20.100000000000001" customHeight="1" x14ac:dyDescent="0.25">
      <c r="B10" s="37" t="s">
        <v>190</v>
      </c>
      <c r="C10" s="21">
        <f t="shared" si="0"/>
        <v>40260</v>
      </c>
      <c r="D10" s="70"/>
      <c r="E10" s="21" t="s">
        <v>886</v>
      </c>
      <c r="F10" s="41"/>
      <c r="G10" s="42"/>
      <c r="H10" s="42"/>
      <c r="I10" s="42" t="s">
        <v>887</v>
      </c>
      <c r="J10" s="42" t="s">
        <v>887</v>
      </c>
      <c r="K10" s="42" t="s">
        <v>887</v>
      </c>
      <c r="L10" s="42" t="s">
        <v>887</v>
      </c>
      <c r="M10" s="42" t="s">
        <v>887</v>
      </c>
      <c r="N10" s="43" t="s">
        <v>887</v>
      </c>
      <c r="O10" s="59"/>
    </row>
    <row r="11" spans="2:15" s="44" customFormat="1" ht="20.100000000000001" customHeight="1" x14ac:dyDescent="0.25">
      <c r="B11" s="37" t="s">
        <v>191</v>
      </c>
      <c r="C11" s="21">
        <f t="shared" si="0"/>
        <v>40262</v>
      </c>
      <c r="D11" s="70"/>
      <c r="E11" s="21" t="s">
        <v>886</v>
      </c>
      <c r="F11" s="41"/>
      <c r="G11" s="42"/>
      <c r="H11" s="42"/>
      <c r="I11" s="42" t="s">
        <v>887</v>
      </c>
      <c r="J11" s="42" t="s">
        <v>887</v>
      </c>
      <c r="K11" s="42" t="s">
        <v>887</v>
      </c>
      <c r="L11" s="42" t="s">
        <v>887</v>
      </c>
      <c r="M11" s="42" t="s">
        <v>887</v>
      </c>
      <c r="N11" s="43" t="s">
        <v>887</v>
      </c>
      <c r="O11" s="59"/>
    </row>
    <row r="12" spans="2:15" s="44" customFormat="1" ht="20.100000000000001" customHeight="1" x14ac:dyDescent="0.25">
      <c r="B12" s="37" t="s">
        <v>192</v>
      </c>
      <c r="C12" s="21">
        <f t="shared" si="0"/>
        <v>40264</v>
      </c>
      <c r="D12" s="70"/>
      <c r="E12" s="21" t="s">
        <v>886</v>
      </c>
      <c r="F12" s="41"/>
      <c r="G12" s="42"/>
      <c r="H12" s="42"/>
      <c r="I12" s="42" t="s">
        <v>887</v>
      </c>
      <c r="J12" s="42" t="s">
        <v>887</v>
      </c>
      <c r="K12" s="42" t="s">
        <v>887</v>
      </c>
      <c r="L12" s="42" t="s">
        <v>887</v>
      </c>
      <c r="M12" s="42" t="s">
        <v>887</v>
      </c>
      <c r="N12" s="43" t="s">
        <v>887</v>
      </c>
      <c r="O12" s="59"/>
    </row>
    <row r="13" spans="2:15" s="44" customFormat="1" ht="20.100000000000001" customHeight="1" x14ac:dyDescent="0.25">
      <c r="B13" s="37" t="s">
        <v>193</v>
      </c>
      <c r="C13" s="21">
        <f t="shared" si="0"/>
        <v>40266</v>
      </c>
      <c r="D13" s="70"/>
      <c r="E13" s="21" t="s">
        <v>886</v>
      </c>
      <c r="F13" s="41"/>
      <c r="G13" s="42"/>
      <c r="H13" s="42"/>
      <c r="I13" s="42" t="s">
        <v>887</v>
      </c>
      <c r="J13" s="42" t="s">
        <v>887</v>
      </c>
      <c r="K13" s="42" t="s">
        <v>887</v>
      </c>
      <c r="L13" s="42" t="s">
        <v>887</v>
      </c>
      <c r="M13" s="42" t="s">
        <v>887</v>
      </c>
      <c r="N13" s="43" t="s">
        <v>887</v>
      </c>
      <c r="O13" s="59"/>
    </row>
    <row r="14" spans="2:15" s="44" customFormat="1" ht="20.100000000000001" customHeight="1" x14ac:dyDescent="0.25">
      <c r="B14" s="37" t="s">
        <v>194</v>
      </c>
      <c r="C14" s="21">
        <f t="shared" si="0"/>
        <v>40268</v>
      </c>
      <c r="D14" s="70"/>
      <c r="E14" s="21" t="s">
        <v>886</v>
      </c>
      <c r="F14" s="41"/>
      <c r="G14" s="42"/>
      <c r="H14" s="42"/>
      <c r="I14" s="42" t="s">
        <v>887</v>
      </c>
      <c r="J14" s="42" t="s">
        <v>887</v>
      </c>
      <c r="K14" s="42" t="s">
        <v>887</v>
      </c>
      <c r="L14" s="42" t="s">
        <v>887</v>
      </c>
      <c r="M14" s="42" t="s">
        <v>887</v>
      </c>
      <c r="N14" s="43" t="s">
        <v>887</v>
      </c>
      <c r="O14" s="59"/>
    </row>
    <row r="15" spans="2:15" s="44" customFormat="1" ht="20.100000000000001" customHeight="1" x14ac:dyDescent="0.25">
      <c r="B15" s="37" t="s">
        <v>195</v>
      </c>
      <c r="C15" s="21">
        <f t="shared" si="0"/>
        <v>40270</v>
      </c>
      <c r="D15" s="70"/>
      <c r="E15" s="21" t="s">
        <v>886</v>
      </c>
      <c r="F15" s="41"/>
      <c r="G15" s="42"/>
      <c r="H15" s="42"/>
      <c r="I15" s="42" t="s">
        <v>887</v>
      </c>
      <c r="J15" s="42" t="s">
        <v>887</v>
      </c>
      <c r="K15" s="42" t="s">
        <v>887</v>
      </c>
      <c r="L15" s="42" t="s">
        <v>887</v>
      </c>
      <c r="M15" s="42" t="s">
        <v>887</v>
      </c>
      <c r="N15" s="43" t="s">
        <v>887</v>
      </c>
      <c r="O15" s="59"/>
    </row>
    <row r="16" spans="2:15" s="44" customFormat="1" ht="20.100000000000001" customHeight="1" x14ac:dyDescent="0.25">
      <c r="B16" s="37" t="s">
        <v>196</v>
      </c>
      <c r="C16" s="21">
        <f t="shared" si="0"/>
        <v>40272</v>
      </c>
      <c r="D16" s="70"/>
      <c r="E16" s="21" t="s">
        <v>886</v>
      </c>
      <c r="F16" s="41"/>
      <c r="G16" s="42"/>
      <c r="H16" s="42"/>
      <c r="I16" s="42" t="s">
        <v>887</v>
      </c>
      <c r="J16" s="42" t="s">
        <v>887</v>
      </c>
      <c r="K16" s="42" t="s">
        <v>887</v>
      </c>
      <c r="L16" s="42" t="s">
        <v>887</v>
      </c>
      <c r="M16" s="42" t="s">
        <v>887</v>
      </c>
      <c r="N16" s="43" t="s">
        <v>887</v>
      </c>
      <c r="O16" s="59"/>
    </row>
    <row r="17" spans="2:15" s="44" customFormat="1" ht="20.100000000000001" customHeight="1" x14ac:dyDescent="0.25">
      <c r="B17" s="37" t="s">
        <v>197</v>
      </c>
      <c r="C17" s="21">
        <f t="shared" si="0"/>
        <v>40274</v>
      </c>
      <c r="D17" s="70"/>
      <c r="E17" s="21" t="s">
        <v>886</v>
      </c>
      <c r="F17" s="41"/>
      <c r="G17" s="42"/>
      <c r="H17" s="42"/>
      <c r="I17" s="42" t="s">
        <v>887</v>
      </c>
      <c r="J17" s="42" t="s">
        <v>887</v>
      </c>
      <c r="K17" s="42" t="s">
        <v>887</v>
      </c>
      <c r="L17" s="42" t="s">
        <v>887</v>
      </c>
      <c r="M17" s="42" t="s">
        <v>887</v>
      </c>
      <c r="N17" s="43" t="s">
        <v>887</v>
      </c>
      <c r="O17" s="59"/>
    </row>
    <row r="18" spans="2:15" s="44" customFormat="1" ht="20.100000000000001" customHeight="1" x14ac:dyDescent="0.25">
      <c r="B18" s="37" t="s">
        <v>198</v>
      </c>
      <c r="C18" s="21">
        <f t="shared" si="0"/>
        <v>40276</v>
      </c>
      <c r="D18" s="70"/>
      <c r="E18" s="21" t="s">
        <v>886</v>
      </c>
      <c r="F18" s="41"/>
      <c r="G18" s="42"/>
      <c r="H18" s="42"/>
      <c r="I18" s="42"/>
      <c r="J18" s="42"/>
      <c r="K18" s="42" t="s">
        <v>887</v>
      </c>
      <c r="L18" s="42" t="s">
        <v>887</v>
      </c>
      <c r="M18" s="42" t="s">
        <v>887</v>
      </c>
      <c r="N18" s="43" t="s">
        <v>887</v>
      </c>
      <c r="O18" s="59"/>
    </row>
    <row r="19" spans="2:15" s="44" customFormat="1" ht="20.100000000000001" customHeight="1" x14ac:dyDescent="0.25">
      <c r="B19" s="37" t="s">
        <v>199</v>
      </c>
      <c r="C19" s="21">
        <f t="shared" si="0"/>
        <v>40278</v>
      </c>
      <c r="D19" s="70"/>
      <c r="E19" s="21" t="s">
        <v>886</v>
      </c>
      <c r="F19" s="41"/>
      <c r="G19" s="42"/>
      <c r="H19" s="42"/>
      <c r="I19" s="42"/>
      <c r="J19" s="42"/>
      <c r="K19" s="42" t="s">
        <v>887</v>
      </c>
      <c r="L19" s="42" t="s">
        <v>887</v>
      </c>
      <c r="M19" s="42" t="s">
        <v>887</v>
      </c>
      <c r="N19" s="43" t="s">
        <v>887</v>
      </c>
      <c r="O19" s="59"/>
    </row>
    <row r="20" spans="2:15" s="44" customFormat="1" ht="20.100000000000001" customHeight="1" x14ac:dyDescent="0.25">
      <c r="B20" s="37" t="s">
        <v>200</v>
      </c>
      <c r="C20" s="21">
        <f t="shared" si="0"/>
        <v>40280</v>
      </c>
      <c r="D20" s="70"/>
      <c r="E20" s="21" t="s">
        <v>886</v>
      </c>
      <c r="F20" s="41"/>
      <c r="G20" s="42"/>
      <c r="H20" s="42"/>
      <c r="I20" s="42"/>
      <c r="J20" s="42"/>
      <c r="K20" s="42" t="s">
        <v>887</v>
      </c>
      <c r="L20" s="42" t="s">
        <v>887</v>
      </c>
      <c r="M20" s="42" t="s">
        <v>887</v>
      </c>
      <c r="N20" s="43" t="s">
        <v>887</v>
      </c>
      <c r="O20" s="59"/>
    </row>
    <row r="21" spans="2:15" s="44" customFormat="1" ht="20.100000000000001" customHeight="1" x14ac:dyDescent="0.25">
      <c r="B21" s="37" t="s">
        <v>201</v>
      </c>
      <c r="C21" s="21">
        <f t="shared" si="0"/>
        <v>40282</v>
      </c>
      <c r="D21" s="70"/>
      <c r="E21" s="21" t="s">
        <v>886</v>
      </c>
      <c r="F21" s="41"/>
      <c r="G21" s="42"/>
      <c r="H21" s="42"/>
      <c r="I21" s="42"/>
      <c r="J21" s="42"/>
      <c r="K21" s="42" t="s">
        <v>887</v>
      </c>
      <c r="L21" s="42" t="s">
        <v>887</v>
      </c>
      <c r="M21" s="42" t="s">
        <v>887</v>
      </c>
      <c r="N21" s="43" t="s">
        <v>887</v>
      </c>
      <c r="O21" s="59"/>
    </row>
    <row r="22" spans="2:15" s="44" customFormat="1" ht="20.100000000000001" customHeight="1" x14ac:dyDescent="0.25">
      <c r="B22" s="37" t="s">
        <v>202</v>
      </c>
      <c r="C22" s="21">
        <f t="shared" si="0"/>
        <v>40284</v>
      </c>
      <c r="D22" s="70"/>
      <c r="E22" s="21" t="s">
        <v>886</v>
      </c>
      <c r="F22" s="41"/>
      <c r="G22" s="42"/>
      <c r="H22" s="42"/>
      <c r="I22" s="42"/>
      <c r="J22" s="42"/>
      <c r="K22" s="42" t="s">
        <v>887</v>
      </c>
      <c r="L22" s="42" t="s">
        <v>887</v>
      </c>
      <c r="M22" s="42" t="s">
        <v>887</v>
      </c>
      <c r="N22" s="43" t="s">
        <v>887</v>
      </c>
      <c r="O22" s="59"/>
    </row>
    <row r="23" spans="2:15" s="44" customFormat="1" ht="20.100000000000001" customHeight="1" x14ac:dyDescent="0.25">
      <c r="B23" s="37" t="s">
        <v>203</v>
      </c>
      <c r="C23" s="21">
        <f t="shared" si="0"/>
        <v>40286</v>
      </c>
      <c r="D23" s="70"/>
      <c r="E23" s="21" t="s">
        <v>886</v>
      </c>
      <c r="F23" s="41"/>
      <c r="G23" s="42"/>
      <c r="H23" s="42"/>
      <c r="I23" s="42"/>
      <c r="J23" s="42"/>
      <c r="K23" s="42" t="s">
        <v>887</v>
      </c>
      <c r="L23" s="42" t="s">
        <v>887</v>
      </c>
      <c r="M23" s="42" t="s">
        <v>887</v>
      </c>
      <c r="N23" s="43" t="s">
        <v>887</v>
      </c>
      <c r="O23" s="59"/>
    </row>
    <row r="24" spans="2:15" s="44" customFormat="1" ht="20.100000000000001" customHeight="1" x14ac:dyDescent="0.25">
      <c r="B24" s="37" t="s">
        <v>204</v>
      </c>
      <c r="C24" s="21">
        <f t="shared" si="0"/>
        <v>40288</v>
      </c>
      <c r="D24" s="70"/>
      <c r="E24" s="21" t="s">
        <v>886</v>
      </c>
      <c r="F24" s="41"/>
      <c r="G24" s="42"/>
      <c r="H24" s="42"/>
      <c r="I24" s="42"/>
      <c r="J24" s="42"/>
      <c r="K24" s="42" t="s">
        <v>887</v>
      </c>
      <c r="L24" s="42" t="s">
        <v>887</v>
      </c>
      <c r="M24" s="42" t="s">
        <v>887</v>
      </c>
      <c r="N24" s="43" t="s">
        <v>887</v>
      </c>
      <c r="O24" s="59"/>
    </row>
    <row r="25" spans="2:15" s="44" customFormat="1" ht="20.100000000000001" customHeight="1" x14ac:dyDescent="0.25">
      <c r="B25" s="37" t="s">
        <v>205</v>
      </c>
      <c r="C25" s="21">
        <f t="shared" si="0"/>
        <v>40290</v>
      </c>
      <c r="D25" s="70"/>
      <c r="E25" s="21" t="s">
        <v>886</v>
      </c>
      <c r="F25" s="41"/>
      <c r="G25" s="42"/>
      <c r="H25" s="42"/>
      <c r="I25" s="42"/>
      <c r="J25" s="42"/>
      <c r="K25" s="42" t="s">
        <v>887</v>
      </c>
      <c r="L25" s="42" t="s">
        <v>887</v>
      </c>
      <c r="M25" s="42" t="s">
        <v>887</v>
      </c>
      <c r="N25" s="43" t="s">
        <v>887</v>
      </c>
      <c r="O25" s="59"/>
    </row>
    <row r="26" spans="2:15" s="44" customFormat="1" ht="20.100000000000001" customHeight="1" x14ac:dyDescent="0.25">
      <c r="B26" s="37" t="s">
        <v>206</v>
      </c>
      <c r="C26" s="21">
        <f t="shared" si="0"/>
        <v>40292</v>
      </c>
      <c r="D26" s="70"/>
      <c r="E26" s="21" t="s">
        <v>886</v>
      </c>
      <c r="F26" s="41"/>
      <c r="G26" s="42"/>
      <c r="H26" s="42"/>
      <c r="I26" s="42"/>
      <c r="J26" s="42"/>
      <c r="K26" s="42" t="s">
        <v>887</v>
      </c>
      <c r="L26" s="42" t="s">
        <v>887</v>
      </c>
      <c r="M26" s="42" t="s">
        <v>887</v>
      </c>
      <c r="N26" s="43" t="s">
        <v>887</v>
      </c>
      <c r="O26" s="59"/>
    </row>
    <row r="27" spans="2:15" s="44" customFormat="1" ht="20.100000000000001" customHeight="1" x14ac:dyDescent="0.25">
      <c r="B27" s="37" t="s">
        <v>207</v>
      </c>
      <c r="C27" s="21">
        <f t="shared" si="0"/>
        <v>40294</v>
      </c>
      <c r="D27" s="70"/>
      <c r="E27" s="21" t="s">
        <v>886</v>
      </c>
      <c r="F27" s="41"/>
      <c r="G27" s="42"/>
      <c r="H27" s="42"/>
      <c r="I27" s="42"/>
      <c r="J27" s="42"/>
      <c r="K27" s="42" t="s">
        <v>887</v>
      </c>
      <c r="L27" s="42" t="s">
        <v>887</v>
      </c>
      <c r="M27" s="42" t="s">
        <v>887</v>
      </c>
      <c r="N27" s="43" t="s">
        <v>887</v>
      </c>
      <c r="O27" s="59"/>
    </row>
    <row r="28" spans="2:15" s="44" customFormat="1" ht="20.100000000000001" customHeight="1" x14ac:dyDescent="0.25">
      <c r="B28" s="37" t="s">
        <v>208</v>
      </c>
      <c r="C28" s="21">
        <f t="shared" si="0"/>
        <v>40296</v>
      </c>
      <c r="D28" s="70"/>
      <c r="E28" s="21" t="s">
        <v>886</v>
      </c>
      <c r="F28" s="41"/>
      <c r="G28" s="42"/>
      <c r="H28" s="42"/>
      <c r="I28" s="42"/>
      <c r="J28" s="42"/>
      <c r="K28" s="42" t="s">
        <v>887</v>
      </c>
      <c r="L28" s="42" t="s">
        <v>887</v>
      </c>
      <c r="M28" s="42" t="s">
        <v>887</v>
      </c>
      <c r="N28" s="43" t="s">
        <v>887</v>
      </c>
      <c r="O28" s="59"/>
    </row>
    <row r="29" spans="2:15" s="44" customFormat="1" ht="20.100000000000001" customHeight="1" x14ac:dyDescent="0.25">
      <c r="B29" s="37" t="s">
        <v>209</v>
      </c>
      <c r="C29" s="21">
        <f t="shared" si="0"/>
        <v>40298</v>
      </c>
      <c r="D29" s="70"/>
      <c r="E29" s="21" t="s">
        <v>886</v>
      </c>
      <c r="F29" s="41"/>
      <c r="G29" s="42"/>
      <c r="H29" s="42"/>
      <c r="I29" s="42"/>
      <c r="J29" s="42"/>
      <c r="K29" s="42" t="s">
        <v>887</v>
      </c>
      <c r="L29" s="42" t="s">
        <v>887</v>
      </c>
      <c r="M29" s="42" t="s">
        <v>887</v>
      </c>
      <c r="N29" s="43" t="s">
        <v>887</v>
      </c>
      <c r="O29" s="59"/>
    </row>
    <row r="30" spans="2:15" s="44" customFormat="1" ht="20.100000000000001" customHeight="1" x14ac:dyDescent="0.25">
      <c r="B30" s="37" t="s">
        <v>210</v>
      </c>
      <c r="C30" s="21">
        <f t="shared" si="0"/>
        <v>40300</v>
      </c>
      <c r="D30" s="70"/>
      <c r="E30" s="21" t="s">
        <v>886</v>
      </c>
      <c r="F30" s="41"/>
      <c r="G30" s="42"/>
      <c r="H30" s="42"/>
      <c r="I30" s="42"/>
      <c r="J30" s="42"/>
      <c r="K30" s="42" t="s">
        <v>887</v>
      </c>
      <c r="L30" s="42" t="s">
        <v>887</v>
      </c>
      <c r="M30" s="42" t="s">
        <v>887</v>
      </c>
      <c r="N30" s="43" t="s">
        <v>887</v>
      </c>
      <c r="O30" s="59"/>
    </row>
    <row r="31" spans="2:15" s="44" customFormat="1" ht="20.100000000000001" customHeight="1" x14ac:dyDescent="0.25">
      <c r="B31" s="37" t="s">
        <v>211</v>
      </c>
      <c r="C31" s="21">
        <f t="shared" si="0"/>
        <v>40302</v>
      </c>
      <c r="D31" s="70"/>
      <c r="E31" s="21" t="s">
        <v>886</v>
      </c>
      <c r="F31" s="41"/>
      <c r="G31" s="42"/>
      <c r="H31" s="42"/>
      <c r="I31" s="42"/>
      <c r="J31" s="42"/>
      <c r="K31" s="42" t="s">
        <v>887</v>
      </c>
      <c r="L31" s="42" t="s">
        <v>887</v>
      </c>
      <c r="M31" s="42" t="s">
        <v>887</v>
      </c>
      <c r="N31" s="43" t="s">
        <v>887</v>
      </c>
      <c r="O31" s="59"/>
    </row>
    <row r="32" spans="2:15" s="44" customFormat="1" ht="20.100000000000001" customHeight="1" x14ac:dyDescent="0.25">
      <c r="B32" s="37" t="s">
        <v>212</v>
      </c>
      <c r="C32" s="21">
        <f t="shared" si="0"/>
        <v>40304</v>
      </c>
      <c r="D32" s="70"/>
      <c r="E32" s="21" t="s">
        <v>886</v>
      </c>
      <c r="F32" s="41"/>
      <c r="G32" s="42"/>
      <c r="H32" s="42"/>
      <c r="I32" s="42"/>
      <c r="J32" s="42"/>
      <c r="K32" s="42" t="s">
        <v>887</v>
      </c>
      <c r="L32" s="42" t="s">
        <v>887</v>
      </c>
      <c r="M32" s="42" t="s">
        <v>887</v>
      </c>
      <c r="N32" s="43" t="s">
        <v>887</v>
      </c>
      <c r="O32" s="59"/>
    </row>
    <row r="33" spans="2:15" s="44" customFormat="1" ht="20.100000000000001" customHeight="1" x14ac:dyDescent="0.25">
      <c r="B33" s="37" t="s">
        <v>213</v>
      </c>
      <c r="C33" s="21">
        <f t="shared" si="0"/>
        <v>40306</v>
      </c>
      <c r="D33" s="70"/>
      <c r="E33" s="21" t="s">
        <v>886</v>
      </c>
      <c r="F33" s="41"/>
      <c r="G33" s="42"/>
      <c r="H33" s="42"/>
      <c r="I33" s="42"/>
      <c r="J33" s="42"/>
      <c r="K33" s="42" t="s">
        <v>887</v>
      </c>
      <c r="L33" s="42" t="s">
        <v>887</v>
      </c>
      <c r="M33" s="42" t="s">
        <v>887</v>
      </c>
      <c r="N33" s="43" t="s">
        <v>887</v>
      </c>
      <c r="O33" s="59"/>
    </row>
    <row r="34" spans="2:15" s="44" customFormat="1" ht="20.100000000000001" customHeight="1" x14ac:dyDescent="0.25">
      <c r="B34" s="37" t="s">
        <v>214</v>
      </c>
      <c r="C34" s="21">
        <f t="shared" si="0"/>
        <v>40308</v>
      </c>
      <c r="D34" s="70"/>
      <c r="E34" s="21" t="s">
        <v>886</v>
      </c>
      <c r="F34" s="41"/>
      <c r="G34" s="42"/>
      <c r="H34" s="42"/>
      <c r="I34" s="42"/>
      <c r="J34" s="42"/>
      <c r="K34" s="42"/>
      <c r="L34" s="42" t="s">
        <v>887</v>
      </c>
      <c r="M34" s="42" t="s">
        <v>887</v>
      </c>
      <c r="N34" s="43" t="s">
        <v>887</v>
      </c>
      <c r="O34" s="59"/>
    </row>
    <row r="35" spans="2:15" s="44" customFormat="1" ht="20.100000000000001" customHeight="1" x14ac:dyDescent="0.25">
      <c r="B35" s="37" t="s">
        <v>215</v>
      </c>
      <c r="C35" s="21">
        <f t="shared" si="0"/>
        <v>40310</v>
      </c>
      <c r="D35" s="70"/>
      <c r="E35" s="21" t="s">
        <v>886</v>
      </c>
      <c r="F35" s="41"/>
      <c r="G35" s="42"/>
      <c r="H35" s="42"/>
      <c r="I35" s="42"/>
      <c r="J35" s="42"/>
      <c r="K35" s="42"/>
      <c r="L35" s="42" t="s">
        <v>887</v>
      </c>
      <c r="M35" s="42" t="s">
        <v>887</v>
      </c>
      <c r="N35" s="43" t="s">
        <v>887</v>
      </c>
      <c r="O35" s="59"/>
    </row>
    <row r="36" spans="2:15" s="44" customFormat="1" ht="20.100000000000001" customHeight="1" x14ac:dyDescent="0.25">
      <c r="B36" s="37" t="s">
        <v>216</v>
      </c>
      <c r="C36" s="21">
        <f t="shared" si="0"/>
        <v>40312</v>
      </c>
      <c r="D36" s="70"/>
      <c r="E36" s="21" t="s">
        <v>886</v>
      </c>
      <c r="F36" s="41"/>
      <c r="G36" s="42"/>
      <c r="H36" s="42"/>
      <c r="I36" s="42"/>
      <c r="J36" s="42"/>
      <c r="K36" s="42"/>
      <c r="L36" s="42" t="s">
        <v>887</v>
      </c>
      <c r="M36" s="42" t="s">
        <v>887</v>
      </c>
      <c r="N36" s="43" t="s">
        <v>887</v>
      </c>
      <c r="O36" s="59"/>
    </row>
    <row r="37" spans="2:15" s="44" customFormat="1" ht="20.100000000000001" customHeight="1" x14ac:dyDescent="0.25">
      <c r="B37" s="37" t="s">
        <v>217</v>
      </c>
      <c r="C37" s="21">
        <f t="shared" si="0"/>
        <v>40314</v>
      </c>
      <c r="D37" s="70"/>
      <c r="E37" s="21" t="s">
        <v>886</v>
      </c>
      <c r="F37" s="41"/>
      <c r="G37" s="42"/>
      <c r="H37" s="42"/>
      <c r="I37" s="42"/>
      <c r="J37" s="42"/>
      <c r="K37" s="42"/>
      <c r="L37" s="42" t="s">
        <v>887</v>
      </c>
      <c r="M37" s="42" t="s">
        <v>887</v>
      </c>
      <c r="N37" s="43" t="s">
        <v>887</v>
      </c>
      <c r="O37" s="59"/>
    </row>
    <row r="38" spans="2:15" s="44" customFormat="1" ht="20.100000000000001" customHeight="1" x14ac:dyDescent="0.25">
      <c r="B38" s="37" t="s">
        <v>218</v>
      </c>
      <c r="C38" s="21">
        <f t="shared" si="0"/>
        <v>40316</v>
      </c>
      <c r="D38" s="70"/>
      <c r="E38" s="21" t="s">
        <v>886</v>
      </c>
      <c r="F38" s="41"/>
      <c r="G38" s="42"/>
      <c r="H38" s="42"/>
      <c r="I38" s="42"/>
      <c r="J38" s="42"/>
      <c r="K38" s="42"/>
      <c r="L38" s="42" t="s">
        <v>887</v>
      </c>
      <c r="M38" s="42" t="s">
        <v>887</v>
      </c>
      <c r="N38" s="43" t="s">
        <v>887</v>
      </c>
      <c r="O38" s="59"/>
    </row>
    <row r="39" spans="2:15" s="44" customFormat="1" ht="20.100000000000001" customHeight="1" x14ac:dyDescent="0.25">
      <c r="B39" s="37" t="s">
        <v>219</v>
      </c>
      <c r="C39" s="21">
        <f t="shared" si="0"/>
        <v>40318</v>
      </c>
      <c r="D39" s="70"/>
      <c r="E39" s="21" t="s">
        <v>886</v>
      </c>
      <c r="F39" s="41"/>
      <c r="G39" s="42"/>
      <c r="H39" s="42"/>
      <c r="I39" s="42"/>
      <c r="J39" s="42"/>
      <c r="K39" s="42"/>
      <c r="L39" s="42" t="s">
        <v>887</v>
      </c>
      <c r="M39" s="42" t="s">
        <v>887</v>
      </c>
      <c r="N39" s="43" t="s">
        <v>887</v>
      </c>
      <c r="O39" s="59"/>
    </row>
    <row r="40" spans="2:15" s="44" customFormat="1" ht="20.100000000000001" customHeight="1" x14ac:dyDescent="0.25">
      <c r="B40" s="37" t="s">
        <v>220</v>
      </c>
      <c r="C40" s="21">
        <f t="shared" si="0"/>
        <v>40320</v>
      </c>
      <c r="D40" s="70"/>
      <c r="E40" s="21" t="s">
        <v>886</v>
      </c>
      <c r="F40" s="41"/>
      <c r="G40" s="42"/>
      <c r="H40" s="42"/>
      <c r="I40" s="42"/>
      <c r="J40" s="42"/>
      <c r="K40" s="42"/>
      <c r="L40" s="42" t="s">
        <v>887</v>
      </c>
      <c r="M40" s="42" t="s">
        <v>887</v>
      </c>
      <c r="N40" s="43" t="s">
        <v>887</v>
      </c>
      <c r="O40" s="59"/>
    </row>
    <row r="41" spans="2:15" s="44" customFormat="1" ht="20.100000000000001" customHeight="1" x14ac:dyDescent="0.25">
      <c r="B41" s="37" t="s">
        <v>221</v>
      </c>
      <c r="C41" s="21">
        <f t="shared" si="0"/>
        <v>40322</v>
      </c>
      <c r="D41" s="70"/>
      <c r="E41" s="21" t="s">
        <v>886</v>
      </c>
      <c r="F41" s="41"/>
      <c r="G41" s="42"/>
      <c r="H41" s="42"/>
      <c r="I41" s="42"/>
      <c r="J41" s="42"/>
      <c r="K41" s="42"/>
      <c r="L41" s="42" t="s">
        <v>887</v>
      </c>
      <c r="M41" s="42" t="s">
        <v>887</v>
      </c>
      <c r="N41" s="43" t="s">
        <v>887</v>
      </c>
      <c r="O41" s="59"/>
    </row>
    <row r="42" spans="2:15" s="44" customFormat="1" ht="20.100000000000001" customHeight="1" x14ac:dyDescent="0.25">
      <c r="B42" s="37" t="s">
        <v>222</v>
      </c>
      <c r="C42" s="21">
        <f t="shared" si="0"/>
        <v>40324</v>
      </c>
      <c r="D42" s="70"/>
      <c r="E42" s="21" t="s">
        <v>886</v>
      </c>
      <c r="F42" s="41"/>
      <c r="G42" s="42"/>
      <c r="H42" s="42"/>
      <c r="I42" s="42"/>
      <c r="J42" s="42"/>
      <c r="K42" s="42"/>
      <c r="L42" s="42" t="s">
        <v>887</v>
      </c>
      <c r="M42" s="42" t="s">
        <v>887</v>
      </c>
      <c r="N42" s="43" t="s">
        <v>887</v>
      </c>
      <c r="O42" s="59"/>
    </row>
    <row r="43" spans="2:15" s="44" customFormat="1" ht="20.100000000000001" customHeight="1" x14ac:dyDescent="0.25">
      <c r="B43" s="37" t="s">
        <v>223</v>
      </c>
      <c r="C43" s="21">
        <f t="shared" si="0"/>
        <v>40326</v>
      </c>
      <c r="D43" s="70"/>
      <c r="E43" s="21" t="s">
        <v>886</v>
      </c>
      <c r="F43" s="41"/>
      <c r="G43" s="42"/>
      <c r="H43" s="42"/>
      <c r="I43" s="42"/>
      <c r="J43" s="42"/>
      <c r="K43" s="42"/>
      <c r="L43" s="42" t="s">
        <v>887</v>
      </c>
      <c r="M43" s="42"/>
      <c r="N43" s="43" t="s">
        <v>887</v>
      </c>
      <c r="O43" s="59"/>
    </row>
    <row r="44" spans="2:15" s="44" customFormat="1" ht="20.100000000000001" customHeight="1" x14ac:dyDescent="0.25">
      <c r="B44" s="37" t="s">
        <v>224</v>
      </c>
      <c r="C44" s="21">
        <f t="shared" si="0"/>
        <v>40328</v>
      </c>
      <c r="D44" s="70"/>
      <c r="E44" s="21" t="s">
        <v>886</v>
      </c>
      <c r="F44" s="41"/>
      <c r="G44" s="42"/>
      <c r="H44" s="42"/>
      <c r="I44" s="42"/>
      <c r="J44" s="42"/>
      <c r="K44" s="42"/>
      <c r="L44" s="42" t="s">
        <v>887</v>
      </c>
      <c r="M44" s="42"/>
      <c r="N44" s="43" t="s">
        <v>887</v>
      </c>
      <c r="O44" s="59"/>
    </row>
    <row r="45" spans="2:15" s="44" customFormat="1" ht="20.100000000000001" customHeight="1" x14ac:dyDescent="0.25">
      <c r="B45" s="37" t="s">
        <v>225</v>
      </c>
      <c r="C45" s="21">
        <f t="shared" si="0"/>
        <v>40330</v>
      </c>
      <c r="D45" s="70"/>
      <c r="E45" s="21" t="s">
        <v>886</v>
      </c>
      <c r="F45" s="41"/>
      <c r="G45" s="42"/>
      <c r="H45" s="42"/>
      <c r="I45" s="42"/>
      <c r="J45" s="42"/>
      <c r="K45" s="42"/>
      <c r="L45" s="42" t="s">
        <v>887</v>
      </c>
      <c r="M45" s="42"/>
      <c r="N45" s="43" t="s">
        <v>887</v>
      </c>
      <c r="O45" s="59"/>
    </row>
    <row r="46" spans="2:15" s="44" customFormat="1" ht="20.100000000000001" customHeight="1" x14ac:dyDescent="0.25">
      <c r="B46" s="37" t="s">
        <v>226</v>
      </c>
      <c r="C46" s="21">
        <f t="shared" si="0"/>
        <v>40332</v>
      </c>
      <c r="D46" s="70"/>
      <c r="E46" s="21" t="s">
        <v>886</v>
      </c>
      <c r="F46" s="41"/>
      <c r="G46" s="42"/>
      <c r="H46" s="42"/>
      <c r="I46" s="42"/>
      <c r="J46" s="42"/>
      <c r="K46" s="42"/>
      <c r="L46" s="42" t="s">
        <v>887</v>
      </c>
      <c r="M46" s="42"/>
      <c r="N46" s="43" t="s">
        <v>887</v>
      </c>
      <c r="O46" s="59"/>
    </row>
    <row r="47" spans="2:15" s="44" customFormat="1" ht="20.100000000000001" customHeight="1" x14ac:dyDescent="0.25">
      <c r="B47" s="37" t="s">
        <v>227</v>
      </c>
      <c r="C47" s="21">
        <f t="shared" si="0"/>
        <v>40334</v>
      </c>
      <c r="D47" s="70"/>
      <c r="E47" s="21" t="s">
        <v>886</v>
      </c>
      <c r="F47" s="41"/>
      <c r="G47" s="42"/>
      <c r="H47" s="42"/>
      <c r="I47" s="42"/>
      <c r="J47" s="42"/>
      <c r="K47" s="42"/>
      <c r="L47" s="42" t="s">
        <v>887</v>
      </c>
      <c r="M47" s="42"/>
      <c r="N47" s="43" t="s">
        <v>887</v>
      </c>
      <c r="O47" s="59"/>
    </row>
    <row r="48" spans="2:15" s="44" customFormat="1" ht="20.100000000000001" customHeight="1" x14ac:dyDescent="0.25">
      <c r="B48" s="37" t="s">
        <v>228</v>
      </c>
      <c r="C48" s="21">
        <f t="shared" si="0"/>
        <v>40336</v>
      </c>
      <c r="D48" s="70"/>
      <c r="E48" s="21" t="s">
        <v>886</v>
      </c>
      <c r="F48" s="41"/>
      <c r="G48" s="42"/>
      <c r="H48" s="42"/>
      <c r="I48" s="42"/>
      <c r="J48" s="42"/>
      <c r="K48" s="42"/>
      <c r="L48" s="42" t="s">
        <v>887</v>
      </c>
      <c r="M48" s="42"/>
      <c r="N48" s="43" t="s">
        <v>887</v>
      </c>
      <c r="O48" s="59"/>
    </row>
    <row r="49" spans="2:15" s="44" customFormat="1" ht="20.100000000000001" customHeight="1" x14ac:dyDescent="0.25">
      <c r="B49" s="37" t="s">
        <v>229</v>
      </c>
      <c r="C49" s="21">
        <f t="shared" si="0"/>
        <v>40338</v>
      </c>
      <c r="D49" s="70"/>
      <c r="E49" s="21" t="s">
        <v>886</v>
      </c>
      <c r="F49" s="41"/>
      <c r="G49" s="42"/>
      <c r="H49" s="42"/>
      <c r="I49" s="42"/>
      <c r="J49" s="42"/>
      <c r="K49" s="42"/>
      <c r="L49" s="42" t="s">
        <v>887</v>
      </c>
      <c r="M49" s="42"/>
      <c r="N49" s="43" t="s">
        <v>887</v>
      </c>
      <c r="O49" s="59"/>
    </row>
    <row r="50" spans="2:15" s="44" customFormat="1" ht="20.100000000000001" customHeight="1" x14ac:dyDescent="0.25">
      <c r="B50" s="37" t="s">
        <v>230</v>
      </c>
      <c r="C50" s="21">
        <f t="shared" si="0"/>
        <v>40340</v>
      </c>
      <c r="D50" s="70"/>
      <c r="E50" s="21" t="s">
        <v>886</v>
      </c>
      <c r="F50" s="41"/>
      <c r="G50" s="42"/>
      <c r="H50" s="42"/>
      <c r="I50" s="42"/>
      <c r="J50" s="42"/>
      <c r="K50" s="42"/>
      <c r="L50" s="42" t="s">
        <v>887</v>
      </c>
      <c r="M50" s="42"/>
      <c r="N50" s="43" t="s">
        <v>887</v>
      </c>
      <c r="O50" s="59"/>
    </row>
    <row r="51" spans="2:15" s="44" customFormat="1" ht="20.100000000000001" customHeight="1" x14ac:dyDescent="0.25">
      <c r="B51" s="37" t="s">
        <v>231</v>
      </c>
      <c r="C51" s="21">
        <f t="shared" si="0"/>
        <v>40342</v>
      </c>
      <c r="D51" s="70"/>
      <c r="E51" s="21" t="s">
        <v>886</v>
      </c>
      <c r="F51" s="41"/>
      <c r="G51" s="42"/>
      <c r="H51" s="42"/>
      <c r="I51" s="42"/>
      <c r="J51" s="42"/>
      <c r="K51" s="42"/>
      <c r="L51" s="42" t="s">
        <v>887</v>
      </c>
      <c r="M51" s="42"/>
      <c r="N51" s="43" t="s">
        <v>887</v>
      </c>
      <c r="O51" s="59"/>
    </row>
    <row r="52" spans="2:15" s="44" customFormat="1" ht="20.100000000000001" customHeight="1" x14ac:dyDescent="0.25">
      <c r="B52" s="37" t="s">
        <v>232</v>
      </c>
      <c r="C52" s="21">
        <f t="shared" si="0"/>
        <v>40344</v>
      </c>
      <c r="D52" s="70"/>
      <c r="E52" s="21" t="s">
        <v>886</v>
      </c>
      <c r="F52" s="41"/>
      <c r="G52" s="42"/>
      <c r="H52" s="42"/>
      <c r="I52" s="42"/>
      <c r="J52" s="42"/>
      <c r="K52" s="42"/>
      <c r="L52" s="42" t="s">
        <v>887</v>
      </c>
      <c r="M52" s="42"/>
      <c r="N52" s="43" t="s">
        <v>887</v>
      </c>
      <c r="O52" s="59"/>
    </row>
    <row r="53" spans="2:15" s="44" customFormat="1" ht="20.100000000000001" customHeight="1" x14ac:dyDescent="0.25">
      <c r="B53" s="37" t="s">
        <v>233</v>
      </c>
      <c r="C53" s="21">
        <f t="shared" si="0"/>
        <v>40346</v>
      </c>
      <c r="D53" s="70"/>
      <c r="E53" s="21" t="s">
        <v>886</v>
      </c>
      <c r="F53" s="41"/>
      <c r="G53" s="42"/>
      <c r="H53" s="42"/>
      <c r="I53" s="42"/>
      <c r="J53" s="42"/>
      <c r="K53" s="42"/>
      <c r="L53" s="42" t="s">
        <v>887</v>
      </c>
      <c r="M53" s="42"/>
      <c r="N53" s="43" t="s">
        <v>887</v>
      </c>
      <c r="O53" s="59"/>
    </row>
    <row r="54" spans="2:15" s="44" customFormat="1" ht="20.100000000000001" customHeight="1" x14ac:dyDescent="0.25">
      <c r="B54" s="37" t="s">
        <v>234</v>
      </c>
      <c r="C54" s="21">
        <f t="shared" si="0"/>
        <v>40348</v>
      </c>
      <c r="D54" s="70"/>
      <c r="E54" s="21" t="s">
        <v>886</v>
      </c>
      <c r="F54" s="41"/>
      <c r="G54" s="42"/>
      <c r="H54" s="42"/>
      <c r="I54" s="42"/>
      <c r="J54" s="42"/>
      <c r="K54" s="42"/>
      <c r="L54" s="42" t="s">
        <v>887</v>
      </c>
      <c r="M54" s="42"/>
      <c r="N54" s="43" t="s">
        <v>887</v>
      </c>
      <c r="O54" s="59"/>
    </row>
    <row r="55" spans="2:15" s="44" customFormat="1" ht="20.100000000000001" customHeight="1" x14ac:dyDescent="0.25">
      <c r="B55" s="37" t="s">
        <v>235</v>
      </c>
      <c r="C55" s="21">
        <f t="shared" si="0"/>
        <v>40350</v>
      </c>
      <c r="D55" s="70"/>
      <c r="E55" s="21" t="s">
        <v>886</v>
      </c>
      <c r="F55" s="41"/>
      <c r="G55" s="42"/>
      <c r="H55" s="42"/>
      <c r="I55" s="42"/>
      <c r="J55" s="42"/>
      <c r="K55" s="42"/>
      <c r="L55" s="42" t="s">
        <v>887</v>
      </c>
      <c r="M55" s="42"/>
      <c r="N55" s="43" t="s">
        <v>887</v>
      </c>
      <c r="O55" s="59"/>
    </row>
    <row r="56" spans="2:15" s="44" customFormat="1" ht="20.100000000000001" customHeight="1" x14ac:dyDescent="0.25">
      <c r="B56" s="37" t="s">
        <v>236</v>
      </c>
      <c r="C56" s="21">
        <f t="shared" si="0"/>
        <v>40352</v>
      </c>
      <c r="D56" s="70"/>
      <c r="E56" s="21" t="s">
        <v>886</v>
      </c>
      <c r="F56" s="41"/>
      <c r="G56" s="42"/>
      <c r="H56" s="42"/>
      <c r="I56" s="42"/>
      <c r="J56" s="42"/>
      <c r="K56" s="42"/>
      <c r="L56" s="42" t="s">
        <v>887</v>
      </c>
      <c r="M56" s="42"/>
      <c r="N56" s="43" t="s">
        <v>887</v>
      </c>
      <c r="O56" s="59"/>
    </row>
    <row r="57" spans="2:15" s="44" customFormat="1" ht="20.100000000000001" customHeight="1" x14ac:dyDescent="0.25">
      <c r="B57" s="37" t="s">
        <v>237</v>
      </c>
      <c r="C57" s="21">
        <f t="shared" si="0"/>
        <v>40354</v>
      </c>
      <c r="D57" s="70"/>
      <c r="E57" s="21" t="s">
        <v>886</v>
      </c>
      <c r="F57" s="41"/>
      <c r="G57" s="42"/>
      <c r="H57" s="42"/>
      <c r="I57" s="42"/>
      <c r="J57" s="42"/>
      <c r="K57" s="42"/>
      <c r="L57" s="42" t="s">
        <v>887</v>
      </c>
      <c r="M57" s="42"/>
      <c r="N57" s="43" t="s">
        <v>887</v>
      </c>
      <c r="O57" s="59"/>
    </row>
    <row r="58" spans="2:15" s="44" customFormat="1" ht="20.100000000000001" customHeight="1" x14ac:dyDescent="0.25">
      <c r="B58" s="37" t="s">
        <v>238</v>
      </c>
      <c r="C58" s="21">
        <f t="shared" si="0"/>
        <v>40356</v>
      </c>
      <c r="D58" s="70"/>
      <c r="E58" s="21" t="s">
        <v>886</v>
      </c>
      <c r="F58" s="41"/>
      <c r="G58" s="42"/>
      <c r="H58" s="42"/>
      <c r="I58" s="42"/>
      <c r="J58" s="42"/>
      <c r="K58" s="42"/>
      <c r="L58" s="42" t="s">
        <v>887</v>
      </c>
      <c r="M58" s="42"/>
      <c r="N58" s="43" t="s">
        <v>887</v>
      </c>
      <c r="O58" s="59"/>
    </row>
    <row r="59" spans="2:15" s="44" customFormat="1" ht="20.100000000000001" customHeight="1" x14ac:dyDescent="0.25">
      <c r="B59" s="37" t="s">
        <v>239</v>
      </c>
      <c r="C59" s="21">
        <f t="shared" si="0"/>
        <v>40358</v>
      </c>
      <c r="D59" s="70"/>
      <c r="E59" s="21" t="s">
        <v>886</v>
      </c>
      <c r="F59" s="41"/>
      <c r="G59" s="42"/>
      <c r="H59" s="42"/>
      <c r="I59" s="42"/>
      <c r="J59" s="42"/>
      <c r="K59" s="42"/>
      <c r="L59" s="42" t="s">
        <v>887</v>
      </c>
      <c r="M59" s="42"/>
      <c r="N59" s="43" t="s">
        <v>887</v>
      </c>
      <c r="O59" s="59"/>
    </row>
    <row r="60" spans="2:15" s="44" customFormat="1" ht="20.100000000000001" customHeight="1" x14ac:dyDescent="0.25">
      <c r="B60" s="37" t="s">
        <v>240</v>
      </c>
      <c r="C60" s="21">
        <f t="shared" si="0"/>
        <v>40360</v>
      </c>
      <c r="D60" s="70"/>
      <c r="E60" s="21" t="s">
        <v>886</v>
      </c>
      <c r="F60" s="41"/>
      <c r="G60" s="42"/>
      <c r="H60" s="42"/>
      <c r="I60" s="42"/>
      <c r="J60" s="42"/>
      <c r="K60" s="42"/>
      <c r="L60" s="42" t="s">
        <v>887</v>
      </c>
      <c r="M60" s="42"/>
      <c r="N60" s="43" t="s">
        <v>887</v>
      </c>
      <c r="O60" s="59"/>
    </row>
    <row r="61" spans="2:15" s="44" customFormat="1" ht="20.100000000000001" customHeight="1" x14ac:dyDescent="0.25">
      <c r="B61" s="37" t="s">
        <v>241</v>
      </c>
      <c r="C61" s="21">
        <f t="shared" si="0"/>
        <v>40362</v>
      </c>
      <c r="D61" s="70"/>
      <c r="E61" s="21" t="s">
        <v>886</v>
      </c>
      <c r="F61" s="41"/>
      <c r="G61" s="42"/>
      <c r="H61" s="42"/>
      <c r="I61" s="42"/>
      <c r="J61" s="42"/>
      <c r="K61" s="42"/>
      <c r="L61" s="42" t="s">
        <v>887</v>
      </c>
      <c r="M61" s="42"/>
      <c r="N61" s="43" t="s">
        <v>887</v>
      </c>
      <c r="O61" s="59"/>
    </row>
    <row r="62" spans="2:15" s="44" customFormat="1" ht="20.100000000000001" customHeight="1" x14ac:dyDescent="0.25">
      <c r="B62" s="37" t="s">
        <v>242</v>
      </c>
      <c r="C62" s="21">
        <f t="shared" si="0"/>
        <v>40364</v>
      </c>
      <c r="D62" s="70"/>
      <c r="E62" s="21" t="s">
        <v>886</v>
      </c>
      <c r="F62" s="41"/>
      <c r="G62" s="42"/>
      <c r="H62" s="42"/>
      <c r="I62" s="42"/>
      <c r="J62" s="42"/>
      <c r="K62" s="42"/>
      <c r="L62" s="42" t="s">
        <v>887</v>
      </c>
      <c r="M62" s="42"/>
      <c r="N62" s="43" t="s">
        <v>887</v>
      </c>
      <c r="O62" s="59"/>
    </row>
    <row r="63" spans="2:15" s="44" customFormat="1" ht="20.100000000000001" customHeight="1" x14ac:dyDescent="0.25">
      <c r="B63" s="37" t="s">
        <v>243</v>
      </c>
      <c r="C63" s="21">
        <f t="shared" si="0"/>
        <v>40366</v>
      </c>
      <c r="D63" s="70"/>
      <c r="E63" s="21" t="s">
        <v>886</v>
      </c>
      <c r="F63" s="41"/>
      <c r="G63" s="42"/>
      <c r="H63" s="42"/>
      <c r="I63" s="42"/>
      <c r="J63" s="42"/>
      <c r="K63" s="42"/>
      <c r="L63" s="42" t="s">
        <v>887</v>
      </c>
      <c r="M63" s="42"/>
      <c r="N63" s="43" t="s">
        <v>887</v>
      </c>
      <c r="O63" s="59"/>
    </row>
    <row r="64" spans="2:15" s="44" customFormat="1" ht="20.100000000000001" customHeight="1" x14ac:dyDescent="0.25">
      <c r="B64" s="37" t="s">
        <v>244</v>
      </c>
      <c r="C64" s="21">
        <f t="shared" si="0"/>
        <v>40368</v>
      </c>
      <c r="D64" s="70"/>
      <c r="E64" s="21" t="s">
        <v>886</v>
      </c>
      <c r="F64" s="41"/>
      <c r="G64" s="42"/>
      <c r="H64" s="42"/>
      <c r="I64" s="42"/>
      <c r="J64" s="42"/>
      <c r="K64" s="42"/>
      <c r="L64" s="42" t="s">
        <v>887</v>
      </c>
      <c r="M64" s="42"/>
      <c r="N64" s="43" t="s">
        <v>887</v>
      </c>
      <c r="O64" s="59"/>
    </row>
    <row r="65" spans="2:15" s="44" customFormat="1" ht="20.100000000000001" customHeight="1" x14ac:dyDescent="0.25">
      <c r="B65" s="37" t="s">
        <v>245</v>
      </c>
      <c r="C65" s="21">
        <f t="shared" si="0"/>
        <v>40370</v>
      </c>
      <c r="D65" s="70"/>
      <c r="E65" s="21" t="s">
        <v>886</v>
      </c>
      <c r="F65" s="45"/>
      <c r="G65" s="46"/>
      <c r="H65" s="46"/>
      <c r="I65" s="46"/>
      <c r="J65" s="46"/>
      <c r="K65" s="46"/>
      <c r="L65" s="46" t="s">
        <v>887</v>
      </c>
      <c r="M65" s="46"/>
      <c r="N65" s="47" t="s">
        <v>887</v>
      </c>
      <c r="O65" s="60"/>
    </row>
    <row r="66" spans="2:15" x14ac:dyDescent="0.25">
      <c r="D66" s="7"/>
      <c r="E66" s="9"/>
    </row>
  </sheetData>
  <autoFilter ref="B2:O65"/>
  <mergeCells count="3">
    <mergeCell ref="D3:D65"/>
    <mergeCell ref="B1:O1"/>
    <mergeCell ref="O3:O65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5"/>
  <sheetViews>
    <sheetView workbookViewId="0">
      <selection activeCell="A3" sqref="A3:XFD65"/>
    </sheetView>
  </sheetViews>
  <sheetFormatPr defaultRowHeight="15" x14ac:dyDescent="0.25"/>
  <cols>
    <col min="2" max="2" width="25.7109375" customWidth="1"/>
    <col min="3" max="3" width="17.7109375" customWidth="1"/>
    <col min="4" max="4" width="7.42578125" style="1" customWidth="1"/>
    <col min="5" max="5" width="11.7109375" customWidth="1"/>
    <col min="6" max="14" width="2.5703125" customWidth="1"/>
    <col min="15" max="15" width="56.7109375" customWidth="1"/>
  </cols>
  <sheetData>
    <row r="1" spans="2:15" ht="20.100000000000001" customHeight="1" x14ac:dyDescent="0.25">
      <c r="B1" s="57" t="s">
        <v>919</v>
      </c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</row>
    <row r="2" spans="2:15" ht="69.75" customHeight="1" x14ac:dyDescent="0.25">
      <c r="B2" s="3" t="s">
        <v>831</v>
      </c>
      <c r="C2" s="3" t="s">
        <v>857</v>
      </c>
      <c r="D2" s="3" t="s">
        <v>908</v>
      </c>
      <c r="E2" s="3" t="s">
        <v>859</v>
      </c>
      <c r="F2" s="4" t="s">
        <v>888</v>
      </c>
      <c r="G2" s="4" t="s">
        <v>889</v>
      </c>
      <c r="H2" s="4" t="s">
        <v>896</v>
      </c>
      <c r="I2" s="4" t="s">
        <v>890</v>
      </c>
      <c r="J2" s="4" t="s">
        <v>891</v>
      </c>
      <c r="K2" s="4" t="s">
        <v>892</v>
      </c>
      <c r="L2" s="4" t="s">
        <v>895</v>
      </c>
      <c r="M2" s="4" t="s">
        <v>893</v>
      </c>
      <c r="N2" s="4" t="s">
        <v>894</v>
      </c>
      <c r="O2" s="3" t="s">
        <v>858</v>
      </c>
    </row>
    <row r="3" spans="2:15" s="25" customFormat="1" ht="20.100000000000001" customHeight="1" x14ac:dyDescent="0.25">
      <c r="B3" s="37" t="s">
        <v>120</v>
      </c>
      <c r="C3" s="21">
        <f>'Harmonic Magnitud Vb'!C65+2</f>
        <v>40372</v>
      </c>
      <c r="D3" s="69" t="s">
        <v>910</v>
      </c>
      <c r="E3" s="21" t="s">
        <v>886</v>
      </c>
      <c r="F3" s="38"/>
      <c r="G3" s="39"/>
      <c r="H3" s="39"/>
      <c r="I3" s="39" t="s">
        <v>887</v>
      </c>
      <c r="J3" s="39" t="s">
        <v>887</v>
      </c>
      <c r="K3" s="39" t="s">
        <v>887</v>
      </c>
      <c r="L3" s="39" t="s">
        <v>887</v>
      </c>
      <c r="M3" s="39" t="s">
        <v>887</v>
      </c>
      <c r="N3" s="40" t="s">
        <v>887</v>
      </c>
      <c r="O3" s="58" t="s">
        <v>899</v>
      </c>
    </row>
    <row r="4" spans="2:15" s="44" customFormat="1" ht="20.100000000000001" customHeight="1" x14ac:dyDescent="0.25">
      <c r="B4" s="37" t="s">
        <v>121</v>
      </c>
      <c r="C4" s="21">
        <f>C3+2</f>
        <v>40374</v>
      </c>
      <c r="D4" s="70"/>
      <c r="E4" s="21" t="s">
        <v>886</v>
      </c>
      <c r="F4" s="41"/>
      <c r="G4" s="42"/>
      <c r="H4" s="42"/>
      <c r="I4" s="42" t="s">
        <v>887</v>
      </c>
      <c r="J4" s="42" t="s">
        <v>887</v>
      </c>
      <c r="K4" s="42" t="s">
        <v>887</v>
      </c>
      <c r="L4" s="42" t="s">
        <v>887</v>
      </c>
      <c r="M4" s="42" t="s">
        <v>887</v>
      </c>
      <c r="N4" s="43" t="s">
        <v>887</v>
      </c>
      <c r="O4" s="59"/>
    </row>
    <row r="5" spans="2:15" s="44" customFormat="1" ht="20.100000000000001" customHeight="1" x14ac:dyDescent="0.25">
      <c r="B5" s="37" t="s">
        <v>122</v>
      </c>
      <c r="C5" s="21">
        <f t="shared" ref="C5" si="0">C4+2</f>
        <v>40376</v>
      </c>
      <c r="D5" s="70"/>
      <c r="E5" s="21" t="s">
        <v>886</v>
      </c>
      <c r="F5" s="41"/>
      <c r="G5" s="42"/>
      <c r="H5" s="42"/>
      <c r="I5" s="42" t="s">
        <v>887</v>
      </c>
      <c r="J5" s="42" t="s">
        <v>887</v>
      </c>
      <c r="K5" s="42" t="s">
        <v>887</v>
      </c>
      <c r="L5" s="42" t="s">
        <v>887</v>
      </c>
      <c r="M5" s="42" t="s">
        <v>887</v>
      </c>
      <c r="N5" s="43" t="s">
        <v>887</v>
      </c>
      <c r="O5" s="59"/>
    </row>
    <row r="6" spans="2:15" s="44" customFormat="1" ht="20.100000000000001" customHeight="1" x14ac:dyDescent="0.25">
      <c r="B6" s="37" t="s">
        <v>123</v>
      </c>
      <c r="C6" s="21">
        <f t="shared" ref="C6" si="1">C5+2</f>
        <v>40378</v>
      </c>
      <c r="D6" s="70"/>
      <c r="E6" s="21" t="s">
        <v>886</v>
      </c>
      <c r="F6" s="41"/>
      <c r="G6" s="42"/>
      <c r="H6" s="42"/>
      <c r="I6" s="42" t="s">
        <v>887</v>
      </c>
      <c r="J6" s="42" t="s">
        <v>887</v>
      </c>
      <c r="K6" s="42" t="s">
        <v>887</v>
      </c>
      <c r="L6" s="42" t="s">
        <v>887</v>
      </c>
      <c r="M6" s="42" t="s">
        <v>887</v>
      </c>
      <c r="N6" s="43" t="s">
        <v>887</v>
      </c>
      <c r="O6" s="59"/>
    </row>
    <row r="7" spans="2:15" s="44" customFormat="1" ht="20.100000000000001" customHeight="1" x14ac:dyDescent="0.25">
      <c r="B7" s="37" t="s">
        <v>124</v>
      </c>
      <c r="C7" s="21">
        <f t="shared" ref="C7" si="2">C6+2</f>
        <v>40380</v>
      </c>
      <c r="D7" s="70"/>
      <c r="E7" s="21" t="s">
        <v>886</v>
      </c>
      <c r="F7" s="41"/>
      <c r="G7" s="42"/>
      <c r="H7" s="42"/>
      <c r="I7" s="42" t="s">
        <v>887</v>
      </c>
      <c r="J7" s="42" t="s">
        <v>887</v>
      </c>
      <c r="K7" s="42" t="s">
        <v>887</v>
      </c>
      <c r="L7" s="42" t="s">
        <v>887</v>
      </c>
      <c r="M7" s="42" t="s">
        <v>887</v>
      </c>
      <c r="N7" s="43" t="s">
        <v>887</v>
      </c>
      <c r="O7" s="59"/>
    </row>
    <row r="8" spans="2:15" s="44" customFormat="1" ht="20.100000000000001" customHeight="1" x14ac:dyDescent="0.25">
      <c r="B8" s="37" t="s">
        <v>125</v>
      </c>
      <c r="C8" s="21">
        <f t="shared" ref="C8" si="3">C7+2</f>
        <v>40382</v>
      </c>
      <c r="D8" s="70"/>
      <c r="E8" s="21" t="s">
        <v>886</v>
      </c>
      <c r="F8" s="41"/>
      <c r="G8" s="42"/>
      <c r="H8" s="42"/>
      <c r="I8" s="42" t="s">
        <v>887</v>
      </c>
      <c r="J8" s="42" t="s">
        <v>887</v>
      </c>
      <c r="K8" s="42" t="s">
        <v>887</v>
      </c>
      <c r="L8" s="42" t="s">
        <v>887</v>
      </c>
      <c r="M8" s="42" t="s">
        <v>887</v>
      </c>
      <c r="N8" s="43" t="s">
        <v>887</v>
      </c>
      <c r="O8" s="59"/>
    </row>
    <row r="9" spans="2:15" s="44" customFormat="1" ht="20.100000000000001" customHeight="1" x14ac:dyDescent="0.25">
      <c r="B9" s="37" t="s">
        <v>126</v>
      </c>
      <c r="C9" s="21">
        <f t="shared" ref="C9" si="4">C8+2</f>
        <v>40384</v>
      </c>
      <c r="D9" s="70"/>
      <c r="E9" s="21" t="s">
        <v>886</v>
      </c>
      <c r="F9" s="41"/>
      <c r="G9" s="42"/>
      <c r="H9" s="42"/>
      <c r="I9" s="42" t="s">
        <v>887</v>
      </c>
      <c r="J9" s="42" t="s">
        <v>887</v>
      </c>
      <c r="K9" s="42" t="s">
        <v>887</v>
      </c>
      <c r="L9" s="42" t="s">
        <v>887</v>
      </c>
      <c r="M9" s="42" t="s">
        <v>887</v>
      </c>
      <c r="N9" s="43" t="s">
        <v>887</v>
      </c>
      <c r="O9" s="59"/>
    </row>
    <row r="10" spans="2:15" s="44" customFormat="1" ht="20.100000000000001" customHeight="1" x14ac:dyDescent="0.25">
      <c r="B10" s="37" t="s">
        <v>127</v>
      </c>
      <c r="C10" s="21">
        <f t="shared" ref="C10" si="5">C9+2</f>
        <v>40386</v>
      </c>
      <c r="D10" s="70"/>
      <c r="E10" s="21" t="s">
        <v>886</v>
      </c>
      <c r="F10" s="41"/>
      <c r="G10" s="42"/>
      <c r="H10" s="42"/>
      <c r="I10" s="42" t="s">
        <v>887</v>
      </c>
      <c r="J10" s="42" t="s">
        <v>887</v>
      </c>
      <c r="K10" s="42" t="s">
        <v>887</v>
      </c>
      <c r="L10" s="42" t="s">
        <v>887</v>
      </c>
      <c r="M10" s="42" t="s">
        <v>887</v>
      </c>
      <c r="N10" s="43" t="s">
        <v>887</v>
      </c>
      <c r="O10" s="59"/>
    </row>
    <row r="11" spans="2:15" s="44" customFormat="1" ht="20.100000000000001" customHeight="1" x14ac:dyDescent="0.25">
      <c r="B11" s="37" t="s">
        <v>128</v>
      </c>
      <c r="C11" s="21">
        <f t="shared" ref="C11" si="6">C10+2</f>
        <v>40388</v>
      </c>
      <c r="D11" s="70"/>
      <c r="E11" s="21" t="s">
        <v>886</v>
      </c>
      <c r="F11" s="41"/>
      <c r="G11" s="42"/>
      <c r="H11" s="42"/>
      <c r="I11" s="42" t="s">
        <v>887</v>
      </c>
      <c r="J11" s="42" t="s">
        <v>887</v>
      </c>
      <c r="K11" s="42" t="s">
        <v>887</v>
      </c>
      <c r="L11" s="42" t="s">
        <v>887</v>
      </c>
      <c r="M11" s="42" t="s">
        <v>887</v>
      </c>
      <c r="N11" s="43" t="s">
        <v>887</v>
      </c>
      <c r="O11" s="59"/>
    </row>
    <row r="12" spans="2:15" s="44" customFormat="1" ht="20.100000000000001" customHeight="1" x14ac:dyDescent="0.25">
      <c r="B12" s="37" t="s">
        <v>129</v>
      </c>
      <c r="C12" s="21">
        <f t="shared" ref="C12" si="7">C11+2</f>
        <v>40390</v>
      </c>
      <c r="D12" s="70"/>
      <c r="E12" s="21" t="s">
        <v>886</v>
      </c>
      <c r="F12" s="41"/>
      <c r="G12" s="42"/>
      <c r="H12" s="42"/>
      <c r="I12" s="42" t="s">
        <v>887</v>
      </c>
      <c r="J12" s="42" t="s">
        <v>887</v>
      </c>
      <c r="K12" s="42" t="s">
        <v>887</v>
      </c>
      <c r="L12" s="42" t="s">
        <v>887</v>
      </c>
      <c r="M12" s="42" t="s">
        <v>887</v>
      </c>
      <c r="N12" s="43" t="s">
        <v>887</v>
      </c>
      <c r="O12" s="59"/>
    </row>
    <row r="13" spans="2:15" s="44" customFormat="1" ht="20.100000000000001" customHeight="1" x14ac:dyDescent="0.25">
      <c r="B13" s="37" t="s">
        <v>130</v>
      </c>
      <c r="C13" s="21">
        <f t="shared" ref="C13" si="8">C12+2</f>
        <v>40392</v>
      </c>
      <c r="D13" s="70"/>
      <c r="E13" s="21" t="s">
        <v>886</v>
      </c>
      <c r="F13" s="41"/>
      <c r="G13" s="42"/>
      <c r="H13" s="42"/>
      <c r="I13" s="42" t="s">
        <v>887</v>
      </c>
      <c r="J13" s="42" t="s">
        <v>887</v>
      </c>
      <c r="K13" s="42" t="s">
        <v>887</v>
      </c>
      <c r="L13" s="42" t="s">
        <v>887</v>
      </c>
      <c r="M13" s="42" t="s">
        <v>887</v>
      </c>
      <c r="N13" s="43" t="s">
        <v>887</v>
      </c>
      <c r="O13" s="59"/>
    </row>
    <row r="14" spans="2:15" s="44" customFormat="1" ht="20.100000000000001" customHeight="1" x14ac:dyDescent="0.25">
      <c r="B14" s="37" t="s">
        <v>131</v>
      </c>
      <c r="C14" s="21">
        <f t="shared" ref="C14" si="9">C13+2</f>
        <v>40394</v>
      </c>
      <c r="D14" s="70"/>
      <c r="E14" s="21" t="s">
        <v>886</v>
      </c>
      <c r="F14" s="41"/>
      <c r="G14" s="42"/>
      <c r="H14" s="42"/>
      <c r="I14" s="42" t="s">
        <v>887</v>
      </c>
      <c r="J14" s="42" t="s">
        <v>887</v>
      </c>
      <c r="K14" s="42" t="s">
        <v>887</v>
      </c>
      <c r="L14" s="42" t="s">
        <v>887</v>
      </c>
      <c r="M14" s="42" t="s">
        <v>887</v>
      </c>
      <c r="N14" s="43" t="s">
        <v>887</v>
      </c>
      <c r="O14" s="59"/>
    </row>
    <row r="15" spans="2:15" s="44" customFormat="1" ht="20.100000000000001" customHeight="1" x14ac:dyDescent="0.25">
      <c r="B15" s="37" t="s">
        <v>132</v>
      </c>
      <c r="C15" s="21">
        <f t="shared" ref="C15" si="10">C14+2</f>
        <v>40396</v>
      </c>
      <c r="D15" s="70"/>
      <c r="E15" s="21" t="s">
        <v>886</v>
      </c>
      <c r="F15" s="41"/>
      <c r="G15" s="42"/>
      <c r="H15" s="42"/>
      <c r="I15" s="42" t="s">
        <v>887</v>
      </c>
      <c r="J15" s="42" t="s">
        <v>887</v>
      </c>
      <c r="K15" s="42" t="s">
        <v>887</v>
      </c>
      <c r="L15" s="42" t="s">
        <v>887</v>
      </c>
      <c r="M15" s="42" t="s">
        <v>887</v>
      </c>
      <c r="N15" s="43" t="s">
        <v>887</v>
      </c>
      <c r="O15" s="59"/>
    </row>
    <row r="16" spans="2:15" s="44" customFormat="1" ht="20.100000000000001" customHeight="1" x14ac:dyDescent="0.25">
      <c r="B16" s="37" t="s">
        <v>133</v>
      </c>
      <c r="C16" s="21">
        <f t="shared" ref="C16" si="11">C15+2</f>
        <v>40398</v>
      </c>
      <c r="D16" s="70"/>
      <c r="E16" s="21" t="s">
        <v>886</v>
      </c>
      <c r="F16" s="41"/>
      <c r="G16" s="42"/>
      <c r="H16" s="42"/>
      <c r="I16" s="42" t="s">
        <v>887</v>
      </c>
      <c r="J16" s="42" t="s">
        <v>887</v>
      </c>
      <c r="K16" s="42" t="s">
        <v>887</v>
      </c>
      <c r="L16" s="42" t="s">
        <v>887</v>
      </c>
      <c r="M16" s="42" t="s">
        <v>887</v>
      </c>
      <c r="N16" s="43" t="s">
        <v>887</v>
      </c>
      <c r="O16" s="59"/>
    </row>
    <row r="17" spans="2:15" s="44" customFormat="1" ht="20.100000000000001" customHeight="1" x14ac:dyDescent="0.25">
      <c r="B17" s="37" t="s">
        <v>134</v>
      </c>
      <c r="C17" s="21">
        <f t="shared" ref="C17" si="12">C16+2</f>
        <v>40400</v>
      </c>
      <c r="D17" s="70"/>
      <c r="E17" s="21" t="s">
        <v>886</v>
      </c>
      <c r="F17" s="41"/>
      <c r="G17" s="42"/>
      <c r="H17" s="42"/>
      <c r="I17" s="42" t="s">
        <v>887</v>
      </c>
      <c r="J17" s="42" t="s">
        <v>887</v>
      </c>
      <c r="K17" s="42" t="s">
        <v>887</v>
      </c>
      <c r="L17" s="42" t="s">
        <v>887</v>
      </c>
      <c r="M17" s="42" t="s">
        <v>887</v>
      </c>
      <c r="N17" s="43" t="s">
        <v>887</v>
      </c>
      <c r="O17" s="59"/>
    </row>
    <row r="18" spans="2:15" s="44" customFormat="1" ht="20.100000000000001" customHeight="1" x14ac:dyDescent="0.25">
      <c r="B18" s="37" t="s">
        <v>135</v>
      </c>
      <c r="C18" s="21">
        <f t="shared" ref="C18" si="13">C17+2</f>
        <v>40402</v>
      </c>
      <c r="D18" s="70"/>
      <c r="E18" s="21" t="s">
        <v>886</v>
      </c>
      <c r="F18" s="41"/>
      <c r="G18" s="42"/>
      <c r="H18" s="42"/>
      <c r="I18" s="42"/>
      <c r="J18" s="42"/>
      <c r="K18" s="42" t="s">
        <v>887</v>
      </c>
      <c r="L18" s="42" t="s">
        <v>887</v>
      </c>
      <c r="M18" s="42" t="s">
        <v>887</v>
      </c>
      <c r="N18" s="43" t="s">
        <v>887</v>
      </c>
      <c r="O18" s="59"/>
    </row>
    <row r="19" spans="2:15" s="44" customFormat="1" ht="20.100000000000001" customHeight="1" x14ac:dyDescent="0.25">
      <c r="B19" s="37" t="s">
        <v>136</v>
      </c>
      <c r="C19" s="21">
        <f t="shared" ref="C19" si="14">C18+2</f>
        <v>40404</v>
      </c>
      <c r="D19" s="70"/>
      <c r="E19" s="21" t="s">
        <v>886</v>
      </c>
      <c r="F19" s="41"/>
      <c r="G19" s="42"/>
      <c r="H19" s="42"/>
      <c r="I19" s="42"/>
      <c r="J19" s="42"/>
      <c r="K19" s="42" t="s">
        <v>887</v>
      </c>
      <c r="L19" s="42" t="s">
        <v>887</v>
      </c>
      <c r="M19" s="42" t="s">
        <v>887</v>
      </c>
      <c r="N19" s="43" t="s">
        <v>887</v>
      </c>
      <c r="O19" s="59"/>
    </row>
    <row r="20" spans="2:15" s="44" customFormat="1" ht="20.100000000000001" customHeight="1" x14ac:dyDescent="0.25">
      <c r="B20" s="37" t="s">
        <v>137</v>
      </c>
      <c r="C20" s="21">
        <f t="shared" ref="C20" si="15">C19+2</f>
        <v>40406</v>
      </c>
      <c r="D20" s="70"/>
      <c r="E20" s="21" t="s">
        <v>886</v>
      </c>
      <c r="F20" s="41"/>
      <c r="G20" s="42"/>
      <c r="H20" s="42"/>
      <c r="I20" s="42"/>
      <c r="J20" s="42"/>
      <c r="K20" s="42" t="s">
        <v>887</v>
      </c>
      <c r="L20" s="42" t="s">
        <v>887</v>
      </c>
      <c r="M20" s="42" t="s">
        <v>887</v>
      </c>
      <c r="N20" s="43" t="s">
        <v>887</v>
      </c>
      <c r="O20" s="59"/>
    </row>
    <row r="21" spans="2:15" s="44" customFormat="1" ht="20.100000000000001" customHeight="1" x14ac:dyDescent="0.25">
      <c r="B21" s="37" t="s">
        <v>138</v>
      </c>
      <c r="C21" s="21">
        <f t="shared" ref="C21" si="16">C20+2</f>
        <v>40408</v>
      </c>
      <c r="D21" s="70"/>
      <c r="E21" s="21" t="s">
        <v>886</v>
      </c>
      <c r="F21" s="41"/>
      <c r="G21" s="42"/>
      <c r="H21" s="42"/>
      <c r="I21" s="42"/>
      <c r="J21" s="42"/>
      <c r="K21" s="42" t="s">
        <v>887</v>
      </c>
      <c r="L21" s="42" t="s">
        <v>887</v>
      </c>
      <c r="M21" s="42" t="s">
        <v>887</v>
      </c>
      <c r="N21" s="43" t="s">
        <v>887</v>
      </c>
      <c r="O21" s="59"/>
    </row>
    <row r="22" spans="2:15" s="44" customFormat="1" ht="20.100000000000001" customHeight="1" x14ac:dyDescent="0.25">
      <c r="B22" s="37" t="s">
        <v>139</v>
      </c>
      <c r="C22" s="21">
        <f t="shared" ref="C22" si="17">C21+2</f>
        <v>40410</v>
      </c>
      <c r="D22" s="70"/>
      <c r="E22" s="21" t="s">
        <v>886</v>
      </c>
      <c r="F22" s="41"/>
      <c r="G22" s="42"/>
      <c r="H22" s="42"/>
      <c r="I22" s="42"/>
      <c r="J22" s="42"/>
      <c r="K22" s="42" t="s">
        <v>887</v>
      </c>
      <c r="L22" s="42" t="s">
        <v>887</v>
      </c>
      <c r="M22" s="42" t="s">
        <v>887</v>
      </c>
      <c r="N22" s="43" t="s">
        <v>887</v>
      </c>
      <c r="O22" s="59"/>
    </row>
    <row r="23" spans="2:15" s="44" customFormat="1" ht="20.100000000000001" customHeight="1" x14ac:dyDescent="0.25">
      <c r="B23" s="37" t="s">
        <v>140</v>
      </c>
      <c r="C23" s="21">
        <f t="shared" ref="C23" si="18">C22+2</f>
        <v>40412</v>
      </c>
      <c r="D23" s="70"/>
      <c r="E23" s="21" t="s">
        <v>886</v>
      </c>
      <c r="F23" s="41"/>
      <c r="G23" s="42"/>
      <c r="H23" s="42"/>
      <c r="I23" s="42"/>
      <c r="J23" s="42"/>
      <c r="K23" s="42" t="s">
        <v>887</v>
      </c>
      <c r="L23" s="42" t="s">
        <v>887</v>
      </c>
      <c r="M23" s="42" t="s">
        <v>887</v>
      </c>
      <c r="N23" s="43" t="s">
        <v>887</v>
      </c>
      <c r="O23" s="59"/>
    </row>
    <row r="24" spans="2:15" s="44" customFormat="1" ht="20.100000000000001" customHeight="1" x14ac:dyDescent="0.25">
      <c r="B24" s="37" t="s">
        <v>141</v>
      </c>
      <c r="C24" s="21">
        <f t="shared" ref="C24" si="19">C23+2</f>
        <v>40414</v>
      </c>
      <c r="D24" s="70"/>
      <c r="E24" s="21" t="s">
        <v>886</v>
      </c>
      <c r="F24" s="41"/>
      <c r="G24" s="42"/>
      <c r="H24" s="42"/>
      <c r="I24" s="42"/>
      <c r="J24" s="42"/>
      <c r="K24" s="42" t="s">
        <v>887</v>
      </c>
      <c r="L24" s="42" t="s">
        <v>887</v>
      </c>
      <c r="M24" s="42" t="s">
        <v>887</v>
      </c>
      <c r="N24" s="43" t="s">
        <v>887</v>
      </c>
      <c r="O24" s="59"/>
    </row>
    <row r="25" spans="2:15" s="44" customFormat="1" ht="20.100000000000001" customHeight="1" x14ac:dyDescent="0.25">
      <c r="B25" s="37" t="s">
        <v>142</v>
      </c>
      <c r="C25" s="21">
        <f t="shared" ref="C25" si="20">C24+2</f>
        <v>40416</v>
      </c>
      <c r="D25" s="70"/>
      <c r="E25" s="21" t="s">
        <v>886</v>
      </c>
      <c r="F25" s="41"/>
      <c r="G25" s="42"/>
      <c r="H25" s="42"/>
      <c r="I25" s="42"/>
      <c r="J25" s="42"/>
      <c r="K25" s="42" t="s">
        <v>887</v>
      </c>
      <c r="L25" s="42" t="s">
        <v>887</v>
      </c>
      <c r="M25" s="42" t="s">
        <v>887</v>
      </c>
      <c r="N25" s="43" t="s">
        <v>887</v>
      </c>
      <c r="O25" s="59"/>
    </row>
    <row r="26" spans="2:15" s="44" customFormat="1" ht="20.100000000000001" customHeight="1" x14ac:dyDescent="0.25">
      <c r="B26" s="37" t="s">
        <v>143</v>
      </c>
      <c r="C26" s="21">
        <f t="shared" ref="C26" si="21">C25+2</f>
        <v>40418</v>
      </c>
      <c r="D26" s="70"/>
      <c r="E26" s="21" t="s">
        <v>886</v>
      </c>
      <c r="F26" s="41"/>
      <c r="G26" s="42"/>
      <c r="H26" s="42"/>
      <c r="I26" s="42"/>
      <c r="J26" s="42"/>
      <c r="K26" s="42" t="s">
        <v>887</v>
      </c>
      <c r="L26" s="42" t="s">
        <v>887</v>
      </c>
      <c r="M26" s="42" t="s">
        <v>887</v>
      </c>
      <c r="N26" s="43" t="s">
        <v>887</v>
      </c>
      <c r="O26" s="59"/>
    </row>
    <row r="27" spans="2:15" s="44" customFormat="1" ht="20.100000000000001" customHeight="1" x14ac:dyDescent="0.25">
      <c r="B27" s="37" t="s">
        <v>144</v>
      </c>
      <c r="C27" s="21">
        <f t="shared" ref="C27" si="22">C26+2</f>
        <v>40420</v>
      </c>
      <c r="D27" s="70"/>
      <c r="E27" s="21" t="s">
        <v>886</v>
      </c>
      <c r="F27" s="41"/>
      <c r="G27" s="42"/>
      <c r="H27" s="42"/>
      <c r="I27" s="42"/>
      <c r="J27" s="42"/>
      <c r="K27" s="42" t="s">
        <v>887</v>
      </c>
      <c r="L27" s="42" t="s">
        <v>887</v>
      </c>
      <c r="M27" s="42" t="s">
        <v>887</v>
      </c>
      <c r="N27" s="43" t="s">
        <v>887</v>
      </c>
      <c r="O27" s="59"/>
    </row>
    <row r="28" spans="2:15" s="44" customFormat="1" ht="20.100000000000001" customHeight="1" x14ac:dyDescent="0.25">
      <c r="B28" s="37" t="s">
        <v>145</v>
      </c>
      <c r="C28" s="21">
        <f t="shared" ref="C28" si="23">C27+2</f>
        <v>40422</v>
      </c>
      <c r="D28" s="70"/>
      <c r="E28" s="21" t="s">
        <v>886</v>
      </c>
      <c r="F28" s="41"/>
      <c r="G28" s="42"/>
      <c r="H28" s="42"/>
      <c r="I28" s="42"/>
      <c r="J28" s="42"/>
      <c r="K28" s="42" t="s">
        <v>887</v>
      </c>
      <c r="L28" s="42" t="s">
        <v>887</v>
      </c>
      <c r="M28" s="42" t="s">
        <v>887</v>
      </c>
      <c r="N28" s="43" t="s">
        <v>887</v>
      </c>
      <c r="O28" s="59"/>
    </row>
    <row r="29" spans="2:15" s="44" customFormat="1" ht="20.100000000000001" customHeight="1" x14ac:dyDescent="0.25">
      <c r="B29" s="37" t="s">
        <v>146</v>
      </c>
      <c r="C29" s="21">
        <f t="shared" ref="C29" si="24">C28+2</f>
        <v>40424</v>
      </c>
      <c r="D29" s="70"/>
      <c r="E29" s="21" t="s">
        <v>886</v>
      </c>
      <c r="F29" s="41"/>
      <c r="G29" s="42"/>
      <c r="H29" s="42"/>
      <c r="I29" s="42"/>
      <c r="J29" s="42"/>
      <c r="K29" s="42" t="s">
        <v>887</v>
      </c>
      <c r="L29" s="42" t="s">
        <v>887</v>
      </c>
      <c r="M29" s="42" t="s">
        <v>887</v>
      </c>
      <c r="N29" s="43" t="s">
        <v>887</v>
      </c>
      <c r="O29" s="59"/>
    </row>
    <row r="30" spans="2:15" s="44" customFormat="1" ht="20.100000000000001" customHeight="1" x14ac:dyDescent="0.25">
      <c r="B30" s="37" t="s">
        <v>147</v>
      </c>
      <c r="C30" s="21">
        <f t="shared" ref="C30" si="25">C29+2</f>
        <v>40426</v>
      </c>
      <c r="D30" s="70"/>
      <c r="E30" s="21" t="s">
        <v>886</v>
      </c>
      <c r="F30" s="41"/>
      <c r="G30" s="42"/>
      <c r="H30" s="42"/>
      <c r="I30" s="42"/>
      <c r="J30" s="42"/>
      <c r="K30" s="42" t="s">
        <v>887</v>
      </c>
      <c r="L30" s="42" t="s">
        <v>887</v>
      </c>
      <c r="M30" s="42" t="s">
        <v>887</v>
      </c>
      <c r="N30" s="43" t="s">
        <v>887</v>
      </c>
      <c r="O30" s="59"/>
    </row>
    <row r="31" spans="2:15" s="44" customFormat="1" ht="20.100000000000001" customHeight="1" x14ac:dyDescent="0.25">
      <c r="B31" s="37" t="s">
        <v>148</v>
      </c>
      <c r="C31" s="21">
        <f t="shared" ref="C31" si="26">C30+2</f>
        <v>40428</v>
      </c>
      <c r="D31" s="70"/>
      <c r="E31" s="21" t="s">
        <v>886</v>
      </c>
      <c r="F31" s="41"/>
      <c r="G31" s="42"/>
      <c r="H31" s="42"/>
      <c r="I31" s="42"/>
      <c r="J31" s="42"/>
      <c r="K31" s="42" t="s">
        <v>887</v>
      </c>
      <c r="L31" s="42" t="s">
        <v>887</v>
      </c>
      <c r="M31" s="42" t="s">
        <v>887</v>
      </c>
      <c r="N31" s="43" t="s">
        <v>887</v>
      </c>
      <c r="O31" s="59"/>
    </row>
    <row r="32" spans="2:15" s="44" customFormat="1" ht="20.100000000000001" customHeight="1" x14ac:dyDescent="0.25">
      <c r="B32" s="37" t="s">
        <v>149</v>
      </c>
      <c r="C32" s="21">
        <f t="shared" ref="C32" si="27">C31+2</f>
        <v>40430</v>
      </c>
      <c r="D32" s="70"/>
      <c r="E32" s="21" t="s">
        <v>886</v>
      </c>
      <c r="F32" s="41"/>
      <c r="G32" s="42"/>
      <c r="H32" s="42"/>
      <c r="I32" s="42"/>
      <c r="J32" s="42"/>
      <c r="K32" s="42" t="s">
        <v>887</v>
      </c>
      <c r="L32" s="42" t="s">
        <v>887</v>
      </c>
      <c r="M32" s="42" t="s">
        <v>887</v>
      </c>
      <c r="N32" s="43" t="s">
        <v>887</v>
      </c>
      <c r="O32" s="59"/>
    </row>
    <row r="33" spans="2:15" s="44" customFormat="1" ht="20.100000000000001" customHeight="1" x14ac:dyDescent="0.25">
      <c r="B33" s="37" t="s">
        <v>150</v>
      </c>
      <c r="C33" s="21">
        <f t="shared" ref="C33" si="28">C32+2</f>
        <v>40432</v>
      </c>
      <c r="D33" s="70"/>
      <c r="E33" s="21" t="s">
        <v>886</v>
      </c>
      <c r="F33" s="41"/>
      <c r="G33" s="42"/>
      <c r="H33" s="42"/>
      <c r="I33" s="42"/>
      <c r="J33" s="42"/>
      <c r="K33" s="42" t="s">
        <v>887</v>
      </c>
      <c r="L33" s="42" t="s">
        <v>887</v>
      </c>
      <c r="M33" s="42" t="s">
        <v>887</v>
      </c>
      <c r="N33" s="43" t="s">
        <v>887</v>
      </c>
      <c r="O33" s="59"/>
    </row>
    <row r="34" spans="2:15" s="44" customFormat="1" ht="20.100000000000001" customHeight="1" x14ac:dyDescent="0.25">
      <c r="B34" s="37" t="s">
        <v>151</v>
      </c>
      <c r="C34" s="21">
        <f t="shared" ref="C34" si="29">C33+2</f>
        <v>40434</v>
      </c>
      <c r="D34" s="70"/>
      <c r="E34" s="21" t="s">
        <v>886</v>
      </c>
      <c r="F34" s="41"/>
      <c r="G34" s="42"/>
      <c r="H34" s="42"/>
      <c r="I34" s="42"/>
      <c r="J34" s="42"/>
      <c r="K34" s="42"/>
      <c r="L34" s="42" t="s">
        <v>887</v>
      </c>
      <c r="M34" s="42" t="s">
        <v>887</v>
      </c>
      <c r="N34" s="43" t="s">
        <v>887</v>
      </c>
      <c r="O34" s="59"/>
    </row>
    <row r="35" spans="2:15" s="44" customFormat="1" ht="20.100000000000001" customHeight="1" x14ac:dyDescent="0.25">
      <c r="B35" s="37" t="s">
        <v>152</v>
      </c>
      <c r="C35" s="21">
        <f t="shared" ref="C35" si="30">C34+2</f>
        <v>40436</v>
      </c>
      <c r="D35" s="70"/>
      <c r="E35" s="21" t="s">
        <v>886</v>
      </c>
      <c r="F35" s="41"/>
      <c r="G35" s="42"/>
      <c r="H35" s="42"/>
      <c r="I35" s="42"/>
      <c r="J35" s="42"/>
      <c r="K35" s="42"/>
      <c r="L35" s="42" t="s">
        <v>887</v>
      </c>
      <c r="M35" s="42" t="s">
        <v>887</v>
      </c>
      <c r="N35" s="43" t="s">
        <v>887</v>
      </c>
      <c r="O35" s="59"/>
    </row>
    <row r="36" spans="2:15" s="44" customFormat="1" ht="20.100000000000001" customHeight="1" x14ac:dyDescent="0.25">
      <c r="B36" s="37" t="s">
        <v>153</v>
      </c>
      <c r="C36" s="21">
        <f t="shared" ref="C36" si="31">C35+2</f>
        <v>40438</v>
      </c>
      <c r="D36" s="70"/>
      <c r="E36" s="21" t="s">
        <v>886</v>
      </c>
      <c r="F36" s="41"/>
      <c r="G36" s="42"/>
      <c r="H36" s="42"/>
      <c r="I36" s="42"/>
      <c r="J36" s="42"/>
      <c r="K36" s="42"/>
      <c r="L36" s="42" t="s">
        <v>887</v>
      </c>
      <c r="M36" s="42" t="s">
        <v>887</v>
      </c>
      <c r="N36" s="43" t="s">
        <v>887</v>
      </c>
      <c r="O36" s="59"/>
    </row>
    <row r="37" spans="2:15" s="44" customFormat="1" ht="20.100000000000001" customHeight="1" x14ac:dyDescent="0.25">
      <c r="B37" s="37" t="s">
        <v>154</v>
      </c>
      <c r="C37" s="21">
        <f t="shared" ref="C37" si="32">C36+2</f>
        <v>40440</v>
      </c>
      <c r="D37" s="70"/>
      <c r="E37" s="21" t="s">
        <v>886</v>
      </c>
      <c r="F37" s="41"/>
      <c r="G37" s="42"/>
      <c r="H37" s="42"/>
      <c r="I37" s="42"/>
      <c r="J37" s="42"/>
      <c r="K37" s="42"/>
      <c r="L37" s="42" t="s">
        <v>887</v>
      </c>
      <c r="M37" s="42" t="s">
        <v>887</v>
      </c>
      <c r="N37" s="43" t="s">
        <v>887</v>
      </c>
      <c r="O37" s="59"/>
    </row>
    <row r="38" spans="2:15" s="44" customFormat="1" ht="20.100000000000001" customHeight="1" x14ac:dyDescent="0.25">
      <c r="B38" s="37" t="s">
        <v>155</v>
      </c>
      <c r="C38" s="21">
        <f t="shared" ref="C38" si="33">C37+2</f>
        <v>40442</v>
      </c>
      <c r="D38" s="70"/>
      <c r="E38" s="21" t="s">
        <v>886</v>
      </c>
      <c r="F38" s="41"/>
      <c r="G38" s="42"/>
      <c r="H38" s="42"/>
      <c r="I38" s="42"/>
      <c r="J38" s="42"/>
      <c r="K38" s="42"/>
      <c r="L38" s="42" t="s">
        <v>887</v>
      </c>
      <c r="M38" s="42" t="s">
        <v>887</v>
      </c>
      <c r="N38" s="43" t="s">
        <v>887</v>
      </c>
      <c r="O38" s="59"/>
    </row>
    <row r="39" spans="2:15" s="44" customFormat="1" ht="20.100000000000001" customHeight="1" x14ac:dyDescent="0.25">
      <c r="B39" s="37" t="s">
        <v>156</v>
      </c>
      <c r="C39" s="21">
        <f t="shared" ref="C39" si="34">C38+2</f>
        <v>40444</v>
      </c>
      <c r="D39" s="70"/>
      <c r="E39" s="21" t="s">
        <v>886</v>
      </c>
      <c r="F39" s="41"/>
      <c r="G39" s="42"/>
      <c r="H39" s="42"/>
      <c r="I39" s="42"/>
      <c r="J39" s="42"/>
      <c r="K39" s="42"/>
      <c r="L39" s="42" t="s">
        <v>887</v>
      </c>
      <c r="M39" s="42" t="s">
        <v>887</v>
      </c>
      <c r="N39" s="43" t="s">
        <v>887</v>
      </c>
      <c r="O39" s="59"/>
    </row>
    <row r="40" spans="2:15" s="44" customFormat="1" ht="20.100000000000001" customHeight="1" x14ac:dyDescent="0.25">
      <c r="B40" s="37" t="s">
        <v>157</v>
      </c>
      <c r="C40" s="21">
        <f t="shared" ref="C40" si="35">C39+2</f>
        <v>40446</v>
      </c>
      <c r="D40" s="70"/>
      <c r="E40" s="21" t="s">
        <v>886</v>
      </c>
      <c r="F40" s="41"/>
      <c r="G40" s="42"/>
      <c r="H40" s="42"/>
      <c r="I40" s="42"/>
      <c r="J40" s="42"/>
      <c r="K40" s="42"/>
      <c r="L40" s="42" t="s">
        <v>887</v>
      </c>
      <c r="M40" s="42" t="s">
        <v>887</v>
      </c>
      <c r="N40" s="43" t="s">
        <v>887</v>
      </c>
      <c r="O40" s="59"/>
    </row>
    <row r="41" spans="2:15" s="44" customFormat="1" ht="20.100000000000001" customHeight="1" x14ac:dyDescent="0.25">
      <c r="B41" s="37" t="s">
        <v>158</v>
      </c>
      <c r="C41" s="21">
        <f t="shared" ref="C41" si="36">C40+2</f>
        <v>40448</v>
      </c>
      <c r="D41" s="70"/>
      <c r="E41" s="21" t="s">
        <v>886</v>
      </c>
      <c r="F41" s="41"/>
      <c r="G41" s="42"/>
      <c r="H41" s="42"/>
      <c r="I41" s="42"/>
      <c r="J41" s="42"/>
      <c r="K41" s="42"/>
      <c r="L41" s="42" t="s">
        <v>887</v>
      </c>
      <c r="M41" s="42" t="s">
        <v>887</v>
      </c>
      <c r="N41" s="43" t="s">
        <v>887</v>
      </c>
      <c r="O41" s="59"/>
    </row>
    <row r="42" spans="2:15" s="44" customFormat="1" ht="20.100000000000001" customHeight="1" x14ac:dyDescent="0.25">
      <c r="B42" s="37" t="s">
        <v>159</v>
      </c>
      <c r="C42" s="21">
        <f t="shared" ref="C42" si="37">C41+2</f>
        <v>40450</v>
      </c>
      <c r="D42" s="70"/>
      <c r="E42" s="21" t="s">
        <v>886</v>
      </c>
      <c r="F42" s="41"/>
      <c r="G42" s="42"/>
      <c r="H42" s="42"/>
      <c r="I42" s="42"/>
      <c r="J42" s="42"/>
      <c r="K42" s="42"/>
      <c r="L42" s="42" t="s">
        <v>887</v>
      </c>
      <c r="M42" s="42" t="s">
        <v>887</v>
      </c>
      <c r="N42" s="43" t="s">
        <v>887</v>
      </c>
      <c r="O42" s="59"/>
    </row>
    <row r="43" spans="2:15" s="44" customFormat="1" ht="20.100000000000001" customHeight="1" x14ac:dyDescent="0.25">
      <c r="B43" s="37" t="s">
        <v>160</v>
      </c>
      <c r="C43" s="21">
        <f t="shared" ref="C43" si="38">C42+2</f>
        <v>40452</v>
      </c>
      <c r="D43" s="70"/>
      <c r="E43" s="21" t="s">
        <v>886</v>
      </c>
      <c r="F43" s="41"/>
      <c r="G43" s="42"/>
      <c r="H43" s="42"/>
      <c r="I43" s="42"/>
      <c r="J43" s="42"/>
      <c r="K43" s="42"/>
      <c r="L43" s="42" t="s">
        <v>887</v>
      </c>
      <c r="M43" s="42"/>
      <c r="N43" s="43" t="s">
        <v>887</v>
      </c>
      <c r="O43" s="59"/>
    </row>
    <row r="44" spans="2:15" s="44" customFormat="1" ht="20.100000000000001" customHeight="1" x14ac:dyDescent="0.25">
      <c r="B44" s="37" t="s">
        <v>161</v>
      </c>
      <c r="C44" s="21">
        <f t="shared" ref="C44" si="39">C43+2</f>
        <v>40454</v>
      </c>
      <c r="D44" s="70"/>
      <c r="E44" s="21" t="s">
        <v>886</v>
      </c>
      <c r="F44" s="41"/>
      <c r="G44" s="42"/>
      <c r="H44" s="42"/>
      <c r="I44" s="42"/>
      <c r="J44" s="42"/>
      <c r="K44" s="42"/>
      <c r="L44" s="42" t="s">
        <v>887</v>
      </c>
      <c r="M44" s="42"/>
      <c r="N44" s="43" t="s">
        <v>887</v>
      </c>
      <c r="O44" s="59"/>
    </row>
    <row r="45" spans="2:15" s="44" customFormat="1" ht="20.100000000000001" customHeight="1" x14ac:dyDescent="0.25">
      <c r="B45" s="37" t="s">
        <v>162</v>
      </c>
      <c r="C45" s="21">
        <f t="shared" ref="C45" si="40">C44+2</f>
        <v>40456</v>
      </c>
      <c r="D45" s="70"/>
      <c r="E45" s="21" t="s">
        <v>886</v>
      </c>
      <c r="F45" s="41"/>
      <c r="G45" s="42"/>
      <c r="H45" s="42"/>
      <c r="I45" s="42"/>
      <c r="J45" s="42"/>
      <c r="K45" s="42"/>
      <c r="L45" s="42" t="s">
        <v>887</v>
      </c>
      <c r="M45" s="42"/>
      <c r="N45" s="43" t="s">
        <v>887</v>
      </c>
      <c r="O45" s="59"/>
    </row>
    <row r="46" spans="2:15" s="44" customFormat="1" ht="20.100000000000001" customHeight="1" x14ac:dyDescent="0.25">
      <c r="B46" s="37" t="s">
        <v>163</v>
      </c>
      <c r="C46" s="21">
        <f t="shared" ref="C46" si="41">C45+2</f>
        <v>40458</v>
      </c>
      <c r="D46" s="70"/>
      <c r="E46" s="21" t="s">
        <v>886</v>
      </c>
      <c r="F46" s="41"/>
      <c r="G46" s="42"/>
      <c r="H46" s="42"/>
      <c r="I46" s="42"/>
      <c r="J46" s="42"/>
      <c r="K46" s="42"/>
      <c r="L46" s="42" t="s">
        <v>887</v>
      </c>
      <c r="M46" s="42"/>
      <c r="N46" s="43" t="s">
        <v>887</v>
      </c>
      <c r="O46" s="59"/>
    </row>
    <row r="47" spans="2:15" s="44" customFormat="1" ht="20.100000000000001" customHeight="1" x14ac:dyDescent="0.25">
      <c r="B47" s="37" t="s">
        <v>164</v>
      </c>
      <c r="C47" s="21">
        <f t="shared" ref="C47" si="42">C46+2</f>
        <v>40460</v>
      </c>
      <c r="D47" s="70"/>
      <c r="E47" s="21" t="s">
        <v>886</v>
      </c>
      <c r="F47" s="41"/>
      <c r="G47" s="42"/>
      <c r="H47" s="42"/>
      <c r="I47" s="42"/>
      <c r="J47" s="42"/>
      <c r="K47" s="42"/>
      <c r="L47" s="42" t="s">
        <v>887</v>
      </c>
      <c r="M47" s="42"/>
      <c r="N47" s="43" t="s">
        <v>887</v>
      </c>
      <c r="O47" s="59"/>
    </row>
    <row r="48" spans="2:15" s="44" customFormat="1" ht="20.100000000000001" customHeight="1" x14ac:dyDescent="0.25">
      <c r="B48" s="37" t="s">
        <v>165</v>
      </c>
      <c r="C48" s="21">
        <f t="shared" ref="C48" si="43">C47+2</f>
        <v>40462</v>
      </c>
      <c r="D48" s="70"/>
      <c r="E48" s="21" t="s">
        <v>886</v>
      </c>
      <c r="F48" s="41"/>
      <c r="G48" s="42"/>
      <c r="H48" s="42"/>
      <c r="I48" s="42"/>
      <c r="J48" s="42"/>
      <c r="K48" s="42"/>
      <c r="L48" s="42" t="s">
        <v>887</v>
      </c>
      <c r="M48" s="42"/>
      <c r="N48" s="43" t="s">
        <v>887</v>
      </c>
      <c r="O48" s="59"/>
    </row>
    <row r="49" spans="2:15" s="44" customFormat="1" ht="20.100000000000001" customHeight="1" x14ac:dyDescent="0.25">
      <c r="B49" s="37" t="s">
        <v>166</v>
      </c>
      <c r="C49" s="21">
        <f t="shared" ref="C49" si="44">C48+2</f>
        <v>40464</v>
      </c>
      <c r="D49" s="70"/>
      <c r="E49" s="21" t="s">
        <v>886</v>
      </c>
      <c r="F49" s="41"/>
      <c r="G49" s="42"/>
      <c r="H49" s="42"/>
      <c r="I49" s="42"/>
      <c r="J49" s="42"/>
      <c r="K49" s="42"/>
      <c r="L49" s="42" t="s">
        <v>887</v>
      </c>
      <c r="M49" s="42"/>
      <c r="N49" s="43" t="s">
        <v>887</v>
      </c>
      <c r="O49" s="59"/>
    </row>
    <row r="50" spans="2:15" s="44" customFormat="1" ht="20.100000000000001" customHeight="1" x14ac:dyDescent="0.25">
      <c r="B50" s="37" t="s">
        <v>167</v>
      </c>
      <c r="C50" s="21">
        <f t="shared" ref="C50" si="45">C49+2</f>
        <v>40466</v>
      </c>
      <c r="D50" s="70"/>
      <c r="E50" s="21" t="s">
        <v>886</v>
      </c>
      <c r="F50" s="41"/>
      <c r="G50" s="42"/>
      <c r="H50" s="42"/>
      <c r="I50" s="42"/>
      <c r="J50" s="42"/>
      <c r="K50" s="42"/>
      <c r="L50" s="42" t="s">
        <v>887</v>
      </c>
      <c r="M50" s="42"/>
      <c r="N50" s="43" t="s">
        <v>887</v>
      </c>
      <c r="O50" s="59"/>
    </row>
    <row r="51" spans="2:15" s="44" customFormat="1" ht="20.100000000000001" customHeight="1" x14ac:dyDescent="0.25">
      <c r="B51" s="37" t="s">
        <v>168</v>
      </c>
      <c r="C51" s="21">
        <f t="shared" ref="C51" si="46">C50+2</f>
        <v>40468</v>
      </c>
      <c r="D51" s="70"/>
      <c r="E51" s="21" t="s">
        <v>886</v>
      </c>
      <c r="F51" s="41"/>
      <c r="G51" s="42"/>
      <c r="H51" s="42"/>
      <c r="I51" s="42"/>
      <c r="J51" s="42"/>
      <c r="K51" s="42"/>
      <c r="L51" s="42" t="s">
        <v>887</v>
      </c>
      <c r="M51" s="42"/>
      <c r="N51" s="43" t="s">
        <v>887</v>
      </c>
      <c r="O51" s="59"/>
    </row>
    <row r="52" spans="2:15" s="44" customFormat="1" ht="20.100000000000001" customHeight="1" x14ac:dyDescent="0.25">
      <c r="B52" s="37" t="s">
        <v>169</v>
      </c>
      <c r="C52" s="21">
        <f t="shared" ref="C52" si="47">C51+2</f>
        <v>40470</v>
      </c>
      <c r="D52" s="70"/>
      <c r="E52" s="21" t="s">
        <v>886</v>
      </c>
      <c r="F52" s="41"/>
      <c r="G52" s="42"/>
      <c r="H52" s="42"/>
      <c r="I52" s="42"/>
      <c r="J52" s="42"/>
      <c r="K52" s="42"/>
      <c r="L52" s="42" t="s">
        <v>887</v>
      </c>
      <c r="M52" s="42"/>
      <c r="N52" s="43" t="s">
        <v>887</v>
      </c>
      <c r="O52" s="59"/>
    </row>
    <row r="53" spans="2:15" s="44" customFormat="1" ht="20.100000000000001" customHeight="1" x14ac:dyDescent="0.25">
      <c r="B53" s="37" t="s">
        <v>170</v>
      </c>
      <c r="C53" s="21">
        <f t="shared" ref="C53" si="48">C52+2</f>
        <v>40472</v>
      </c>
      <c r="D53" s="70"/>
      <c r="E53" s="21" t="s">
        <v>886</v>
      </c>
      <c r="F53" s="41"/>
      <c r="G53" s="42"/>
      <c r="H53" s="42"/>
      <c r="I53" s="42"/>
      <c r="J53" s="42"/>
      <c r="K53" s="42"/>
      <c r="L53" s="42" t="s">
        <v>887</v>
      </c>
      <c r="M53" s="42"/>
      <c r="N53" s="43" t="s">
        <v>887</v>
      </c>
      <c r="O53" s="59"/>
    </row>
    <row r="54" spans="2:15" s="44" customFormat="1" ht="20.100000000000001" customHeight="1" x14ac:dyDescent="0.25">
      <c r="B54" s="37" t="s">
        <v>171</v>
      </c>
      <c r="C54" s="21">
        <f t="shared" ref="C54" si="49">C53+2</f>
        <v>40474</v>
      </c>
      <c r="D54" s="70"/>
      <c r="E54" s="21" t="s">
        <v>886</v>
      </c>
      <c r="F54" s="41"/>
      <c r="G54" s="42"/>
      <c r="H54" s="42"/>
      <c r="I54" s="42"/>
      <c r="J54" s="42"/>
      <c r="K54" s="42"/>
      <c r="L54" s="42" t="s">
        <v>887</v>
      </c>
      <c r="M54" s="42"/>
      <c r="N54" s="43" t="s">
        <v>887</v>
      </c>
      <c r="O54" s="59"/>
    </row>
    <row r="55" spans="2:15" s="44" customFormat="1" ht="20.100000000000001" customHeight="1" x14ac:dyDescent="0.25">
      <c r="B55" s="37" t="s">
        <v>172</v>
      </c>
      <c r="C55" s="21">
        <f t="shared" ref="C55" si="50">C54+2</f>
        <v>40476</v>
      </c>
      <c r="D55" s="70"/>
      <c r="E55" s="21" t="s">
        <v>886</v>
      </c>
      <c r="F55" s="41"/>
      <c r="G55" s="42"/>
      <c r="H55" s="42"/>
      <c r="I55" s="42"/>
      <c r="J55" s="42"/>
      <c r="K55" s="42"/>
      <c r="L55" s="42" t="s">
        <v>887</v>
      </c>
      <c r="M55" s="42"/>
      <c r="N55" s="43" t="s">
        <v>887</v>
      </c>
      <c r="O55" s="59"/>
    </row>
    <row r="56" spans="2:15" s="44" customFormat="1" ht="20.100000000000001" customHeight="1" x14ac:dyDescent="0.25">
      <c r="B56" s="37" t="s">
        <v>173</v>
      </c>
      <c r="C56" s="21">
        <f t="shared" ref="C56" si="51">C55+2</f>
        <v>40478</v>
      </c>
      <c r="D56" s="70"/>
      <c r="E56" s="21" t="s">
        <v>886</v>
      </c>
      <c r="F56" s="41"/>
      <c r="G56" s="42"/>
      <c r="H56" s="42"/>
      <c r="I56" s="42"/>
      <c r="J56" s="42"/>
      <c r="K56" s="42"/>
      <c r="L56" s="42" t="s">
        <v>887</v>
      </c>
      <c r="M56" s="42"/>
      <c r="N56" s="43" t="s">
        <v>887</v>
      </c>
      <c r="O56" s="59"/>
    </row>
    <row r="57" spans="2:15" s="44" customFormat="1" ht="20.100000000000001" customHeight="1" x14ac:dyDescent="0.25">
      <c r="B57" s="37" t="s">
        <v>174</v>
      </c>
      <c r="C57" s="21">
        <f t="shared" ref="C57" si="52">C56+2</f>
        <v>40480</v>
      </c>
      <c r="D57" s="70"/>
      <c r="E57" s="21" t="s">
        <v>886</v>
      </c>
      <c r="F57" s="41"/>
      <c r="G57" s="42"/>
      <c r="H57" s="42"/>
      <c r="I57" s="42"/>
      <c r="J57" s="42"/>
      <c r="K57" s="42"/>
      <c r="L57" s="42" t="s">
        <v>887</v>
      </c>
      <c r="M57" s="42"/>
      <c r="N57" s="43" t="s">
        <v>887</v>
      </c>
      <c r="O57" s="59"/>
    </row>
    <row r="58" spans="2:15" s="44" customFormat="1" ht="20.100000000000001" customHeight="1" x14ac:dyDescent="0.25">
      <c r="B58" s="37" t="s">
        <v>175</v>
      </c>
      <c r="C58" s="21">
        <f t="shared" ref="C58" si="53">C57+2</f>
        <v>40482</v>
      </c>
      <c r="D58" s="70"/>
      <c r="E58" s="21" t="s">
        <v>886</v>
      </c>
      <c r="F58" s="41"/>
      <c r="G58" s="42"/>
      <c r="H58" s="42"/>
      <c r="I58" s="42"/>
      <c r="J58" s="42"/>
      <c r="K58" s="42"/>
      <c r="L58" s="42" t="s">
        <v>887</v>
      </c>
      <c r="M58" s="42"/>
      <c r="N58" s="43" t="s">
        <v>887</v>
      </c>
      <c r="O58" s="59"/>
    </row>
    <row r="59" spans="2:15" s="44" customFormat="1" ht="20.100000000000001" customHeight="1" x14ac:dyDescent="0.25">
      <c r="B59" s="37" t="s">
        <v>176</v>
      </c>
      <c r="C59" s="21">
        <f t="shared" ref="C59" si="54">C58+2</f>
        <v>40484</v>
      </c>
      <c r="D59" s="70"/>
      <c r="E59" s="21" t="s">
        <v>886</v>
      </c>
      <c r="F59" s="41"/>
      <c r="G59" s="42"/>
      <c r="H59" s="42"/>
      <c r="I59" s="42"/>
      <c r="J59" s="42"/>
      <c r="K59" s="42"/>
      <c r="L59" s="42" t="s">
        <v>887</v>
      </c>
      <c r="M59" s="42"/>
      <c r="N59" s="43" t="s">
        <v>887</v>
      </c>
      <c r="O59" s="59"/>
    </row>
    <row r="60" spans="2:15" s="44" customFormat="1" ht="20.100000000000001" customHeight="1" x14ac:dyDescent="0.25">
      <c r="B60" s="37" t="s">
        <v>177</v>
      </c>
      <c r="C60" s="21">
        <f t="shared" ref="C60" si="55">C59+2</f>
        <v>40486</v>
      </c>
      <c r="D60" s="70"/>
      <c r="E60" s="21" t="s">
        <v>886</v>
      </c>
      <c r="F60" s="41"/>
      <c r="G60" s="42"/>
      <c r="H60" s="42"/>
      <c r="I60" s="42"/>
      <c r="J60" s="42"/>
      <c r="K60" s="42"/>
      <c r="L60" s="42" t="s">
        <v>887</v>
      </c>
      <c r="M60" s="42"/>
      <c r="N60" s="43" t="s">
        <v>887</v>
      </c>
      <c r="O60" s="59"/>
    </row>
    <row r="61" spans="2:15" s="44" customFormat="1" ht="20.100000000000001" customHeight="1" x14ac:dyDescent="0.25">
      <c r="B61" s="37" t="s">
        <v>178</v>
      </c>
      <c r="C61" s="21">
        <f t="shared" ref="C61" si="56">C60+2</f>
        <v>40488</v>
      </c>
      <c r="D61" s="70"/>
      <c r="E61" s="21" t="s">
        <v>886</v>
      </c>
      <c r="F61" s="41"/>
      <c r="G61" s="42"/>
      <c r="H61" s="42"/>
      <c r="I61" s="42"/>
      <c r="J61" s="42"/>
      <c r="K61" s="42"/>
      <c r="L61" s="42" t="s">
        <v>887</v>
      </c>
      <c r="M61" s="42"/>
      <c r="N61" s="43" t="s">
        <v>887</v>
      </c>
      <c r="O61" s="59"/>
    </row>
    <row r="62" spans="2:15" s="44" customFormat="1" ht="20.100000000000001" customHeight="1" x14ac:dyDescent="0.25">
      <c r="B62" s="37" t="s">
        <v>179</v>
      </c>
      <c r="C62" s="21">
        <f t="shared" ref="C62" si="57">C61+2</f>
        <v>40490</v>
      </c>
      <c r="D62" s="70"/>
      <c r="E62" s="21" t="s">
        <v>886</v>
      </c>
      <c r="F62" s="41"/>
      <c r="G62" s="42"/>
      <c r="H62" s="42"/>
      <c r="I62" s="42"/>
      <c r="J62" s="42"/>
      <c r="K62" s="42"/>
      <c r="L62" s="42" t="s">
        <v>887</v>
      </c>
      <c r="M62" s="42"/>
      <c r="N62" s="43" t="s">
        <v>887</v>
      </c>
      <c r="O62" s="59"/>
    </row>
    <row r="63" spans="2:15" s="44" customFormat="1" ht="20.100000000000001" customHeight="1" x14ac:dyDescent="0.25">
      <c r="B63" s="37" t="s">
        <v>180</v>
      </c>
      <c r="C63" s="21">
        <f t="shared" ref="C63" si="58">C62+2</f>
        <v>40492</v>
      </c>
      <c r="D63" s="70"/>
      <c r="E63" s="21" t="s">
        <v>886</v>
      </c>
      <c r="F63" s="41"/>
      <c r="G63" s="42"/>
      <c r="H63" s="42"/>
      <c r="I63" s="42"/>
      <c r="J63" s="42"/>
      <c r="K63" s="42"/>
      <c r="L63" s="42" t="s">
        <v>887</v>
      </c>
      <c r="M63" s="42"/>
      <c r="N63" s="43" t="s">
        <v>887</v>
      </c>
      <c r="O63" s="59"/>
    </row>
    <row r="64" spans="2:15" s="44" customFormat="1" ht="20.100000000000001" customHeight="1" x14ac:dyDescent="0.25">
      <c r="B64" s="37" t="s">
        <v>181</v>
      </c>
      <c r="C64" s="21">
        <f t="shared" ref="C64" si="59">C63+2</f>
        <v>40494</v>
      </c>
      <c r="D64" s="70"/>
      <c r="E64" s="21" t="s">
        <v>886</v>
      </c>
      <c r="F64" s="41"/>
      <c r="G64" s="42"/>
      <c r="H64" s="42"/>
      <c r="I64" s="42"/>
      <c r="J64" s="42"/>
      <c r="K64" s="42"/>
      <c r="L64" s="42" t="s">
        <v>887</v>
      </c>
      <c r="M64" s="42"/>
      <c r="N64" s="43" t="s">
        <v>887</v>
      </c>
      <c r="O64" s="59"/>
    </row>
    <row r="65" spans="2:15" s="44" customFormat="1" ht="20.100000000000001" customHeight="1" x14ac:dyDescent="0.25">
      <c r="B65" s="37" t="s">
        <v>182</v>
      </c>
      <c r="C65" s="21">
        <f t="shared" ref="C65" si="60">C64+2</f>
        <v>40496</v>
      </c>
      <c r="D65" s="71"/>
      <c r="E65" s="21" t="s">
        <v>886</v>
      </c>
      <c r="F65" s="45"/>
      <c r="G65" s="46"/>
      <c r="H65" s="46"/>
      <c r="I65" s="46"/>
      <c r="J65" s="46"/>
      <c r="K65" s="46"/>
      <c r="L65" s="46" t="s">
        <v>887</v>
      </c>
      <c r="M65" s="46"/>
      <c r="N65" s="47" t="s">
        <v>887</v>
      </c>
      <c r="O65" s="60"/>
    </row>
  </sheetData>
  <autoFilter ref="B2:O65"/>
  <mergeCells count="3">
    <mergeCell ref="B1:O1"/>
    <mergeCell ref="O3:O65"/>
    <mergeCell ref="D3:D6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5"/>
  <sheetViews>
    <sheetView workbookViewId="0">
      <selection activeCell="A3" sqref="A3:XFD65"/>
    </sheetView>
  </sheetViews>
  <sheetFormatPr defaultRowHeight="15" x14ac:dyDescent="0.25"/>
  <cols>
    <col min="2" max="2" width="25.7109375" customWidth="1"/>
    <col min="3" max="3" width="17.7109375" customWidth="1"/>
    <col min="4" max="4" width="7.42578125" style="1" customWidth="1"/>
    <col min="5" max="5" width="11.7109375" customWidth="1"/>
    <col min="6" max="14" width="2.5703125" customWidth="1"/>
    <col min="15" max="15" width="56.7109375" customWidth="1"/>
  </cols>
  <sheetData>
    <row r="1" spans="2:15" ht="20.100000000000001" customHeight="1" x14ac:dyDescent="0.25">
      <c r="B1" s="57" t="s">
        <v>919</v>
      </c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</row>
    <row r="2" spans="2:15" ht="69.75" customHeight="1" x14ac:dyDescent="0.25">
      <c r="B2" s="3" t="s">
        <v>831</v>
      </c>
      <c r="C2" s="3" t="s">
        <v>857</v>
      </c>
      <c r="D2" s="3" t="s">
        <v>908</v>
      </c>
      <c r="E2" s="3" t="s">
        <v>859</v>
      </c>
      <c r="F2" s="4" t="s">
        <v>888</v>
      </c>
      <c r="G2" s="4" t="s">
        <v>889</v>
      </c>
      <c r="H2" s="4" t="s">
        <v>896</v>
      </c>
      <c r="I2" s="4" t="s">
        <v>890</v>
      </c>
      <c r="J2" s="4" t="s">
        <v>891</v>
      </c>
      <c r="K2" s="4" t="s">
        <v>892</v>
      </c>
      <c r="L2" s="4" t="s">
        <v>895</v>
      </c>
      <c r="M2" s="4" t="s">
        <v>893</v>
      </c>
      <c r="N2" s="4" t="s">
        <v>894</v>
      </c>
      <c r="O2" s="3" t="s">
        <v>858</v>
      </c>
    </row>
    <row r="3" spans="2:15" s="25" customFormat="1" ht="20.100000000000001" customHeight="1" x14ac:dyDescent="0.25">
      <c r="B3" s="37" t="s">
        <v>246</v>
      </c>
      <c r="C3" s="21">
        <f>'Harmonic Magnitud Vc'!C65+2</f>
        <v>40498</v>
      </c>
      <c r="D3" s="69" t="s">
        <v>910</v>
      </c>
      <c r="E3" s="21" t="s">
        <v>886</v>
      </c>
      <c r="F3" s="38"/>
      <c r="G3" s="39"/>
      <c r="H3" s="39"/>
      <c r="I3" s="39" t="s">
        <v>887</v>
      </c>
      <c r="J3" s="39" t="s">
        <v>887</v>
      </c>
      <c r="K3" s="39" t="s">
        <v>887</v>
      </c>
      <c r="L3" s="39" t="s">
        <v>887</v>
      </c>
      <c r="M3" s="39" t="s">
        <v>887</v>
      </c>
      <c r="N3" s="40" t="s">
        <v>887</v>
      </c>
      <c r="O3" s="58" t="s">
        <v>900</v>
      </c>
    </row>
    <row r="4" spans="2:15" s="44" customFormat="1" ht="20.100000000000001" customHeight="1" x14ac:dyDescent="0.25">
      <c r="B4" s="37" t="s">
        <v>247</v>
      </c>
      <c r="C4" s="21">
        <f>C3+2</f>
        <v>40500</v>
      </c>
      <c r="D4" s="70"/>
      <c r="E4" s="21" t="s">
        <v>886</v>
      </c>
      <c r="F4" s="41"/>
      <c r="G4" s="42"/>
      <c r="H4" s="42"/>
      <c r="I4" s="42" t="s">
        <v>887</v>
      </c>
      <c r="J4" s="42" t="s">
        <v>887</v>
      </c>
      <c r="K4" s="42" t="s">
        <v>887</v>
      </c>
      <c r="L4" s="42" t="s">
        <v>887</v>
      </c>
      <c r="M4" s="42" t="s">
        <v>887</v>
      </c>
      <c r="N4" s="43" t="s">
        <v>887</v>
      </c>
      <c r="O4" s="59"/>
    </row>
    <row r="5" spans="2:15" s="44" customFormat="1" ht="20.100000000000001" customHeight="1" x14ac:dyDescent="0.25">
      <c r="B5" s="37" t="s">
        <v>248</v>
      </c>
      <c r="C5" s="21">
        <f t="shared" ref="C5:C65" si="0">C4+2</f>
        <v>40502</v>
      </c>
      <c r="D5" s="70"/>
      <c r="E5" s="21" t="s">
        <v>886</v>
      </c>
      <c r="F5" s="41"/>
      <c r="G5" s="42"/>
      <c r="H5" s="42"/>
      <c r="I5" s="42" t="s">
        <v>887</v>
      </c>
      <c r="J5" s="42" t="s">
        <v>887</v>
      </c>
      <c r="K5" s="42" t="s">
        <v>887</v>
      </c>
      <c r="L5" s="42" t="s">
        <v>887</v>
      </c>
      <c r="M5" s="42" t="s">
        <v>887</v>
      </c>
      <c r="N5" s="43" t="s">
        <v>887</v>
      </c>
      <c r="O5" s="59"/>
    </row>
    <row r="6" spans="2:15" s="44" customFormat="1" ht="20.100000000000001" customHeight="1" x14ac:dyDescent="0.25">
      <c r="B6" s="37" t="s">
        <v>249</v>
      </c>
      <c r="C6" s="21">
        <f t="shared" si="0"/>
        <v>40504</v>
      </c>
      <c r="D6" s="70"/>
      <c r="E6" s="21" t="s">
        <v>886</v>
      </c>
      <c r="F6" s="41"/>
      <c r="G6" s="42"/>
      <c r="H6" s="42"/>
      <c r="I6" s="42" t="s">
        <v>887</v>
      </c>
      <c r="J6" s="42" t="s">
        <v>887</v>
      </c>
      <c r="K6" s="42" t="s">
        <v>887</v>
      </c>
      <c r="L6" s="42" t="s">
        <v>887</v>
      </c>
      <c r="M6" s="42" t="s">
        <v>887</v>
      </c>
      <c r="N6" s="43" t="s">
        <v>887</v>
      </c>
      <c r="O6" s="59"/>
    </row>
    <row r="7" spans="2:15" s="44" customFormat="1" ht="20.100000000000001" customHeight="1" x14ac:dyDescent="0.25">
      <c r="B7" s="37" t="s">
        <v>250</v>
      </c>
      <c r="C7" s="21">
        <f t="shared" si="0"/>
        <v>40506</v>
      </c>
      <c r="D7" s="70"/>
      <c r="E7" s="21" t="s">
        <v>886</v>
      </c>
      <c r="F7" s="41"/>
      <c r="G7" s="42"/>
      <c r="H7" s="42"/>
      <c r="I7" s="42" t="s">
        <v>887</v>
      </c>
      <c r="J7" s="42" t="s">
        <v>887</v>
      </c>
      <c r="K7" s="42" t="s">
        <v>887</v>
      </c>
      <c r="L7" s="42" t="s">
        <v>887</v>
      </c>
      <c r="M7" s="42" t="s">
        <v>887</v>
      </c>
      <c r="N7" s="43" t="s">
        <v>887</v>
      </c>
      <c r="O7" s="59"/>
    </row>
    <row r="8" spans="2:15" s="44" customFormat="1" ht="20.100000000000001" customHeight="1" x14ac:dyDescent="0.25">
      <c r="B8" s="37" t="s">
        <v>251</v>
      </c>
      <c r="C8" s="21">
        <f t="shared" si="0"/>
        <v>40508</v>
      </c>
      <c r="D8" s="70"/>
      <c r="E8" s="21" t="s">
        <v>886</v>
      </c>
      <c r="F8" s="41"/>
      <c r="G8" s="42"/>
      <c r="H8" s="42"/>
      <c r="I8" s="42" t="s">
        <v>887</v>
      </c>
      <c r="J8" s="42" t="s">
        <v>887</v>
      </c>
      <c r="K8" s="42" t="s">
        <v>887</v>
      </c>
      <c r="L8" s="42" t="s">
        <v>887</v>
      </c>
      <c r="M8" s="42" t="s">
        <v>887</v>
      </c>
      <c r="N8" s="43" t="s">
        <v>887</v>
      </c>
      <c r="O8" s="59"/>
    </row>
    <row r="9" spans="2:15" s="44" customFormat="1" ht="20.100000000000001" customHeight="1" x14ac:dyDescent="0.25">
      <c r="B9" s="37" t="s">
        <v>252</v>
      </c>
      <c r="C9" s="21">
        <f t="shared" si="0"/>
        <v>40510</v>
      </c>
      <c r="D9" s="70"/>
      <c r="E9" s="21" t="s">
        <v>886</v>
      </c>
      <c r="F9" s="41"/>
      <c r="G9" s="42"/>
      <c r="H9" s="42"/>
      <c r="I9" s="42" t="s">
        <v>887</v>
      </c>
      <c r="J9" s="42" t="s">
        <v>887</v>
      </c>
      <c r="K9" s="42" t="s">
        <v>887</v>
      </c>
      <c r="L9" s="42" t="s">
        <v>887</v>
      </c>
      <c r="M9" s="42" t="s">
        <v>887</v>
      </c>
      <c r="N9" s="43" t="s">
        <v>887</v>
      </c>
      <c r="O9" s="59"/>
    </row>
    <row r="10" spans="2:15" s="44" customFormat="1" ht="20.100000000000001" customHeight="1" x14ac:dyDescent="0.25">
      <c r="B10" s="37" t="s">
        <v>253</v>
      </c>
      <c r="C10" s="21">
        <f t="shared" si="0"/>
        <v>40512</v>
      </c>
      <c r="D10" s="70"/>
      <c r="E10" s="21" t="s">
        <v>886</v>
      </c>
      <c r="F10" s="41"/>
      <c r="G10" s="42"/>
      <c r="H10" s="42"/>
      <c r="I10" s="42" t="s">
        <v>887</v>
      </c>
      <c r="J10" s="42" t="s">
        <v>887</v>
      </c>
      <c r="K10" s="42" t="s">
        <v>887</v>
      </c>
      <c r="L10" s="42" t="s">
        <v>887</v>
      </c>
      <c r="M10" s="42" t="s">
        <v>887</v>
      </c>
      <c r="N10" s="43" t="s">
        <v>887</v>
      </c>
      <c r="O10" s="59"/>
    </row>
    <row r="11" spans="2:15" s="44" customFormat="1" ht="20.100000000000001" customHeight="1" x14ac:dyDescent="0.25">
      <c r="B11" s="37" t="s">
        <v>254</v>
      </c>
      <c r="C11" s="21">
        <f t="shared" si="0"/>
        <v>40514</v>
      </c>
      <c r="D11" s="70"/>
      <c r="E11" s="21" t="s">
        <v>886</v>
      </c>
      <c r="F11" s="41"/>
      <c r="G11" s="42"/>
      <c r="H11" s="42"/>
      <c r="I11" s="42" t="s">
        <v>887</v>
      </c>
      <c r="J11" s="42" t="s">
        <v>887</v>
      </c>
      <c r="K11" s="42" t="s">
        <v>887</v>
      </c>
      <c r="L11" s="42" t="s">
        <v>887</v>
      </c>
      <c r="M11" s="42" t="s">
        <v>887</v>
      </c>
      <c r="N11" s="43" t="s">
        <v>887</v>
      </c>
      <c r="O11" s="59"/>
    </row>
    <row r="12" spans="2:15" s="44" customFormat="1" ht="20.100000000000001" customHeight="1" x14ac:dyDescent="0.25">
      <c r="B12" s="37" t="s">
        <v>255</v>
      </c>
      <c r="C12" s="21">
        <f t="shared" si="0"/>
        <v>40516</v>
      </c>
      <c r="D12" s="70"/>
      <c r="E12" s="21" t="s">
        <v>886</v>
      </c>
      <c r="F12" s="41"/>
      <c r="G12" s="42"/>
      <c r="H12" s="42"/>
      <c r="I12" s="42" t="s">
        <v>887</v>
      </c>
      <c r="J12" s="42" t="s">
        <v>887</v>
      </c>
      <c r="K12" s="42" t="s">
        <v>887</v>
      </c>
      <c r="L12" s="42" t="s">
        <v>887</v>
      </c>
      <c r="M12" s="42" t="s">
        <v>887</v>
      </c>
      <c r="N12" s="43" t="s">
        <v>887</v>
      </c>
      <c r="O12" s="59"/>
    </row>
    <row r="13" spans="2:15" s="44" customFormat="1" ht="20.100000000000001" customHeight="1" x14ac:dyDescent="0.25">
      <c r="B13" s="37" t="s">
        <v>256</v>
      </c>
      <c r="C13" s="21">
        <f t="shared" si="0"/>
        <v>40518</v>
      </c>
      <c r="D13" s="70"/>
      <c r="E13" s="21" t="s">
        <v>886</v>
      </c>
      <c r="F13" s="41"/>
      <c r="G13" s="42"/>
      <c r="H13" s="42"/>
      <c r="I13" s="42" t="s">
        <v>887</v>
      </c>
      <c r="J13" s="42" t="s">
        <v>887</v>
      </c>
      <c r="K13" s="42" t="s">
        <v>887</v>
      </c>
      <c r="L13" s="42" t="s">
        <v>887</v>
      </c>
      <c r="M13" s="42" t="s">
        <v>887</v>
      </c>
      <c r="N13" s="43" t="s">
        <v>887</v>
      </c>
      <c r="O13" s="59"/>
    </row>
    <row r="14" spans="2:15" s="44" customFormat="1" ht="20.100000000000001" customHeight="1" x14ac:dyDescent="0.25">
      <c r="B14" s="37" t="s">
        <v>257</v>
      </c>
      <c r="C14" s="21">
        <f t="shared" si="0"/>
        <v>40520</v>
      </c>
      <c r="D14" s="70"/>
      <c r="E14" s="21" t="s">
        <v>886</v>
      </c>
      <c r="F14" s="41"/>
      <c r="G14" s="42"/>
      <c r="H14" s="42"/>
      <c r="I14" s="42" t="s">
        <v>887</v>
      </c>
      <c r="J14" s="42" t="s">
        <v>887</v>
      </c>
      <c r="K14" s="42" t="s">
        <v>887</v>
      </c>
      <c r="L14" s="42" t="s">
        <v>887</v>
      </c>
      <c r="M14" s="42" t="s">
        <v>887</v>
      </c>
      <c r="N14" s="43" t="s">
        <v>887</v>
      </c>
      <c r="O14" s="59"/>
    </row>
    <row r="15" spans="2:15" s="44" customFormat="1" ht="20.100000000000001" customHeight="1" x14ac:dyDescent="0.25">
      <c r="B15" s="37" t="s">
        <v>258</v>
      </c>
      <c r="C15" s="21">
        <f t="shared" si="0"/>
        <v>40522</v>
      </c>
      <c r="D15" s="70"/>
      <c r="E15" s="21" t="s">
        <v>886</v>
      </c>
      <c r="F15" s="41"/>
      <c r="G15" s="42"/>
      <c r="H15" s="42"/>
      <c r="I15" s="42" t="s">
        <v>887</v>
      </c>
      <c r="J15" s="42" t="s">
        <v>887</v>
      </c>
      <c r="K15" s="42" t="s">
        <v>887</v>
      </c>
      <c r="L15" s="42" t="s">
        <v>887</v>
      </c>
      <c r="M15" s="42" t="s">
        <v>887</v>
      </c>
      <c r="N15" s="43" t="s">
        <v>887</v>
      </c>
      <c r="O15" s="59"/>
    </row>
    <row r="16" spans="2:15" s="44" customFormat="1" ht="20.100000000000001" customHeight="1" x14ac:dyDescent="0.25">
      <c r="B16" s="37" t="s">
        <v>259</v>
      </c>
      <c r="C16" s="21">
        <f t="shared" si="0"/>
        <v>40524</v>
      </c>
      <c r="D16" s="70"/>
      <c r="E16" s="21" t="s">
        <v>886</v>
      </c>
      <c r="F16" s="41"/>
      <c r="G16" s="42"/>
      <c r="H16" s="42"/>
      <c r="I16" s="42" t="s">
        <v>887</v>
      </c>
      <c r="J16" s="42" t="s">
        <v>887</v>
      </c>
      <c r="K16" s="42" t="s">
        <v>887</v>
      </c>
      <c r="L16" s="42" t="s">
        <v>887</v>
      </c>
      <c r="M16" s="42" t="s">
        <v>887</v>
      </c>
      <c r="N16" s="43" t="s">
        <v>887</v>
      </c>
      <c r="O16" s="59"/>
    </row>
    <row r="17" spans="2:15" s="44" customFormat="1" ht="20.100000000000001" customHeight="1" x14ac:dyDescent="0.25">
      <c r="B17" s="37" t="s">
        <v>260</v>
      </c>
      <c r="C17" s="21">
        <f t="shared" si="0"/>
        <v>40526</v>
      </c>
      <c r="D17" s="70"/>
      <c r="E17" s="21" t="s">
        <v>886</v>
      </c>
      <c r="F17" s="41"/>
      <c r="G17" s="42"/>
      <c r="H17" s="42"/>
      <c r="I17" s="42" t="s">
        <v>887</v>
      </c>
      <c r="J17" s="42" t="s">
        <v>887</v>
      </c>
      <c r="K17" s="42" t="s">
        <v>887</v>
      </c>
      <c r="L17" s="42" t="s">
        <v>887</v>
      </c>
      <c r="M17" s="42" t="s">
        <v>887</v>
      </c>
      <c r="N17" s="43" t="s">
        <v>887</v>
      </c>
      <c r="O17" s="59"/>
    </row>
    <row r="18" spans="2:15" s="44" customFormat="1" ht="20.100000000000001" customHeight="1" x14ac:dyDescent="0.25">
      <c r="B18" s="37" t="s">
        <v>261</v>
      </c>
      <c r="C18" s="21">
        <f t="shared" si="0"/>
        <v>40528</v>
      </c>
      <c r="D18" s="70"/>
      <c r="E18" s="21" t="s">
        <v>886</v>
      </c>
      <c r="F18" s="41"/>
      <c r="G18" s="42"/>
      <c r="H18" s="42"/>
      <c r="I18" s="42"/>
      <c r="J18" s="42"/>
      <c r="K18" s="42" t="s">
        <v>887</v>
      </c>
      <c r="L18" s="42" t="s">
        <v>887</v>
      </c>
      <c r="M18" s="42" t="s">
        <v>887</v>
      </c>
      <c r="N18" s="43" t="s">
        <v>887</v>
      </c>
      <c r="O18" s="59"/>
    </row>
    <row r="19" spans="2:15" s="44" customFormat="1" ht="20.100000000000001" customHeight="1" x14ac:dyDescent="0.25">
      <c r="B19" s="37" t="s">
        <v>262</v>
      </c>
      <c r="C19" s="21">
        <f t="shared" si="0"/>
        <v>40530</v>
      </c>
      <c r="D19" s="70"/>
      <c r="E19" s="21" t="s">
        <v>886</v>
      </c>
      <c r="F19" s="41"/>
      <c r="G19" s="42"/>
      <c r="H19" s="42"/>
      <c r="I19" s="42"/>
      <c r="J19" s="42"/>
      <c r="K19" s="42" t="s">
        <v>887</v>
      </c>
      <c r="L19" s="42" t="s">
        <v>887</v>
      </c>
      <c r="M19" s="42" t="s">
        <v>887</v>
      </c>
      <c r="N19" s="43" t="s">
        <v>887</v>
      </c>
      <c r="O19" s="59"/>
    </row>
    <row r="20" spans="2:15" s="44" customFormat="1" ht="20.100000000000001" customHeight="1" x14ac:dyDescent="0.25">
      <c r="B20" s="37" t="s">
        <v>263</v>
      </c>
      <c r="C20" s="21">
        <f t="shared" si="0"/>
        <v>40532</v>
      </c>
      <c r="D20" s="70"/>
      <c r="E20" s="21" t="s">
        <v>886</v>
      </c>
      <c r="F20" s="41"/>
      <c r="G20" s="42"/>
      <c r="H20" s="42"/>
      <c r="I20" s="42"/>
      <c r="J20" s="42"/>
      <c r="K20" s="42" t="s">
        <v>887</v>
      </c>
      <c r="L20" s="42" t="s">
        <v>887</v>
      </c>
      <c r="M20" s="42" t="s">
        <v>887</v>
      </c>
      <c r="N20" s="43" t="s">
        <v>887</v>
      </c>
      <c r="O20" s="59"/>
    </row>
    <row r="21" spans="2:15" s="44" customFormat="1" ht="20.100000000000001" customHeight="1" x14ac:dyDescent="0.25">
      <c r="B21" s="37" t="s">
        <v>264</v>
      </c>
      <c r="C21" s="21">
        <f t="shared" si="0"/>
        <v>40534</v>
      </c>
      <c r="D21" s="70"/>
      <c r="E21" s="21" t="s">
        <v>886</v>
      </c>
      <c r="F21" s="41"/>
      <c r="G21" s="42"/>
      <c r="H21" s="42"/>
      <c r="I21" s="42"/>
      <c r="J21" s="42"/>
      <c r="K21" s="42" t="s">
        <v>887</v>
      </c>
      <c r="L21" s="42" t="s">
        <v>887</v>
      </c>
      <c r="M21" s="42" t="s">
        <v>887</v>
      </c>
      <c r="N21" s="43" t="s">
        <v>887</v>
      </c>
      <c r="O21" s="59"/>
    </row>
    <row r="22" spans="2:15" s="44" customFormat="1" ht="20.100000000000001" customHeight="1" x14ac:dyDescent="0.25">
      <c r="B22" s="37" t="s">
        <v>265</v>
      </c>
      <c r="C22" s="21">
        <f t="shared" si="0"/>
        <v>40536</v>
      </c>
      <c r="D22" s="70"/>
      <c r="E22" s="21" t="s">
        <v>886</v>
      </c>
      <c r="F22" s="41"/>
      <c r="G22" s="42"/>
      <c r="H22" s="42"/>
      <c r="I22" s="42"/>
      <c r="J22" s="42"/>
      <c r="K22" s="42" t="s">
        <v>887</v>
      </c>
      <c r="L22" s="42" t="s">
        <v>887</v>
      </c>
      <c r="M22" s="42" t="s">
        <v>887</v>
      </c>
      <c r="N22" s="43" t="s">
        <v>887</v>
      </c>
      <c r="O22" s="59"/>
    </row>
    <row r="23" spans="2:15" s="44" customFormat="1" ht="20.100000000000001" customHeight="1" x14ac:dyDescent="0.25">
      <c r="B23" s="37" t="s">
        <v>266</v>
      </c>
      <c r="C23" s="21">
        <f t="shared" si="0"/>
        <v>40538</v>
      </c>
      <c r="D23" s="70"/>
      <c r="E23" s="21" t="s">
        <v>886</v>
      </c>
      <c r="F23" s="41"/>
      <c r="G23" s="42"/>
      <c r="H23" s="42"/>
      <c r="I23" s="42"/>
      <c r="J23" s="42"/>
      <c r="K23" s="42" t="s">
        <v>887</v>
      </c>
      <c r="L23" s="42" t="s">
        <v>887</v>
      </c>
      <c r="M23" s="42" t="s">
        <v>887</v>
      </c>
      <c r="N23" s="43" t="s">
        <v>887</v>
      </c>
      <c r="O23" s="59"/>
    </row>
    <row r="24" spans="2:15" s="44" customFormat="1" ht="20.100000000000001" customHeight="1" x14ac:dyDescent="0.25">
      <c r="B24" s="37" t="s">
        <v>267</v>
      </c>
      <c r="C24" s="21">
        <f t="shared" si="0"/>
        <v>40540</v>
      </c>
      <c r="D24" s="70"/>
      <c r="E24" s="21" t="s">
        <v>886</v>
      </c>
      <c r="F24" s="41"/>
      <c r="G24" s="42"/>
      <c r="H24" s="42"/>
      <c r="I24" s="42"/>
      <c r="J24" s="42"/>
      <c r="K24" s="42" t="s">
        <v>887</v>
      </c>
      <c r="L24" s="42" t="s">
        <v>887</v>
      </c>
      <c r="M24" s="42" t="s">
        <v>887</v>
      </c>
      <c r="N24" s="43" t="s">
        <v>887</v>
      </c>
      <c r="O24" s="59"/>
    </row>
    <row r="25" spans="2:15" s="44" customFormat="1" ht="20.100000000000001" customHeight="1" x14ac:dyDescent="0.25">
      <c r="B25" s="37" t="s">
        <v>268</v>
      </c>
      <c r="C25" s="21">
        <f t="shared" si="0"/>
        <v>40542</v>
      </c>
      <c r="D25" s="70"/>
      <c r="E25" s="21" t="s">
        <v>886</v>
      </c>
      <c r="F25" s="41"/>
      <c r="G25" s="42"/>
      <c r="H25" s="42"/>
      <c r="I25" s="42"/>
      <c r="J25" s="42"/>
      <c r="K25" s="42" t="s">
        <v>887</v>
      </c>
      <c r="L25" s="42" t="s">
        <v>887</v>
      </c>
      <c r="M25" s="42" t="s">
        <v>887</v>
      </c>
      <c r="N25" s="43" t="s">
        <v>887</v>
      </c>
      <c r="O25" s="59"/>
    </row>
    <row r="26" spans="2:15" s="44" customFormat="1" ht="20.100000000000001" customHeight="1" x14ac:dyDescent="0.25">
      <c r="B26" s="37" t="s">
        <v>269</v>
      </c>
      <c r="C26" s="21">
        <f t="shared" si="0"/>
        <v>40544</v>
      </c>
      <c r="D26" s="70"/>
      <c r="E26" s="21" t="s">
        <v>886</v>
      </c>
      <c r="F26" s="41"/>
      <c r="G26" s="42"/>
      <c r="H26" s="42"/>
      <c r="I26" s="42"/>
      <c r="J26" s="42"/>
      <c r="K26" s="42" t="s">
        <v>887</v>
      </c>
      <c r="L26" s="42" t="s">
        <v>887</v>
      </c>
      <c r="M26" s="42" t="s">
        <v>887</v>
      </c>
      <c r="N26" s="43" t="s">
        <v>887</v>
      </c>
      <c r="O26" s="59"/>
    </row>
    <row r="27" spans="2:15" s="44" customFormat="1" ht="20.100000000000001" customHeight="1" x14ac:dyDescent="0.25">
      <c r="B27" s="37" t="s">
        <v>270</v>
      </c>
      <c r="C27" s="21">
        <f t="shared" si="0"/>
        <v>40546</v>
      </c>
      <c r="D27" s="70"/>
      <c r="E27" s="21" t="s">
        <v>886</v>
      </c>
      <c r="F27" s="41"/>
      <c r="G27" s="42"/>
      <c r="H27" s="42"/>
      <c r="I27" s="42"/>
      <c r="J27" s="42"/>
      <c r="K27" s="42" t="s">
        <v>887</v>
      </c>
      <c r="L27" s="42" t="s">
        <v>887</v>
      </c>
      <c r="M27" s="42" t="s">
        <v>887</v>
      </c>
      <c r="N27" s="43" t="s">
        <v>887</v>
      </c>
      <c r="O27" s="59"/>
    </row>
    <row r="28" spans="2:15" s="44" customFormat="1" ht="20.100000000000001" customHeight="1" x14ac:dyDescent="0.25">
      <c r="B28" s="37" t="s">
        <v>271</v>
      </c>
      <c r="C28" s="21">
        <f t="shared" si="0"/>
        <v>40548</v>
      </c>
      <c r="D28" s="70"/>
      <c r="E28" s="21" t="s">
        <v>886</v>
      </c>
      <c r="F28" s="41"/>
      <c r="G28" s="42"/>
      <c r="H28" s="42"/>
      <c r="I28" s="42"/>
      <c r="J28" s="42"/>
      <c r="K28" s="42" t="s">
        <v>887</v>
      </c>
      <c r="L28" s="42" t="s">
        <v>887</v>
      </c>
      <c r="M28" s="42" t="s">
        <v>887</v>
      </c>
      <c r="N28" s="43" t="s">
        <v>887</v>
      </c>
      <c r="O28" s="59"/>
    </row>
    <row r="29" spans="2:15" s="44" customFormat="1" ht="20.100000000000001" customHeight="1" x14ac:dyDescent="0.25">
      <c r="B29" s="37" t="s">
        <v>272</v>
      </c>
      <c r="C29" s="21">
        <f t="shared" si="0"/>
        <v>40550</v>
      </c>
      <c r="D29" s="70"/>
      <c r="E29" s="21" t="s">
        <v>886</v>
      </c>
      <c r="F29" s="41"/>
      <c r="G29" s="42"/>
      <c r="H29" s="42"/>
      <c r="I29" s="42"/>
      <c r="J29" s="42"/>
      <c r="K29" s="42" t="s">
        <v>887</v>
      </c>
      <c r="L29" s="42" t="s">
        <v>887</v>
      </c>
      <c r="M29" s="42" t="s">
        <v>887</v>
      </c>
      <c r="N29" s="43" t="s">
        <v>887</v>
      </c>
      <c r="O29" s="59"/>
    </row>
    <row r="30" spans="2:15" s="44" customFormat="1" ht="20.100000000000001" customHeight="1" x14ac:dyDescent="0.25">
      <c r="B30" s="37" t="s">
        <v>273</v>
      </c>
      <c r="C30" s="21">
        <f t="shared" si="0"/>
        <v>40552</v>
      </c>
      <c r="D30" s="70"/>
      <c r="E30" s="21" t="s">
        <v>886</v>
      </c>
      <c r="F30" s="41"/>
      <c r="G30" s="42"/>
      <c r="H30" s="42"/>
      <c r="I30" s="42"/>
      <c r="J30" s="42"/>
      <c r="K30" s="42" t="s">
        <v>887</v>
      </c>
      <c r="L30" s="42" t="s">
        <v>887</v>
      </c>
      <c r="M30" s="42" t="s">
        <v>887</v>
      </c>
      <c r="N30" s="43" t="s">
        <v>887</v>
      </c>
      <c r="O30" s="59"/>
    </row>
    <row r="31" spans="2:15" s="44" customFormat="1" ht="20.100000000000001" customHeight="1" x14ac:dyDescent="0.25">
      <c r="B31" s="37" t="s">
        <v>274</v>
      </c>
      <c r="C31" s="21">
        <f t="shared" si="0"/>
        <v>40554</v>
      </c>
      <c r="D31" s="70"/>
      <c r="E31" s="21" t="s">
        <v>886</v>
      </c>
      <c r="F31" s="41"/>
      <c r="G31" s="42"/>
      <c r="H31" s="42"/>
      <c r="I31" s="42"/>
      <c r="J31" s="42"/>
      <c r="K31" s="42" t="s">
        <v>887</v>
      </c>
      <c r="L31" s="42" t="s">
        <v>887</v>
      </c>
      <c r="M31" s="42" t="s">
        <v>887</v>
      </c>
      <c r="N31" s="43" t="s">
        <v>887</v>
      </c>
      <c r="O31" s="59"/>
    </row>
    <row r="32" spans="2:15" s="44" customFormat="1" ht="20.100000000000001" customHeight="1" x14ac:dyDescent="0.25">
      <c r="B32" s="37" t="s">
        <v>275</v>
      </c>
      <c r="C32" s="21">
        <f t="shared" si="0"/>
        <v>40556</v>
      </c>
      <c r="D32" s="70"/>
      <c r="E32" s="21" t="s">
        <v>886</v>
      </c>
      <c r="F32" s="41"/>
      <c r="G32" s="42"/>
      <c r="H32" s="42"/>
      <c r="I32" s="42"/>
      <c r="J32" s="42"/>
      <c r="K32" s="42" t="s">
        <v>887</v>
      </c>
      <c r="L32" s="42" t="s">
        <v>887</v>
      </c>
      <c r="M32" s="42" t="s">
        <v>887</v>
      </c>
      <c r="N32" s="43" t="s">
        <v>887</v>
      </c>
      <c r="O32" s="59"/>
    </row>
    <row r="33" spans="2:15" s="44" customFormat="1" ht="20.100000000000001" customHeight="1" x14ac:dyDescent="0.25">
      <c r="B33" s="37" t="s">
        <v>276</v>
      </c>
      <c r="C33" s="21">
        <f t="shared" si="0"/>
        <v>40558</v>
      </c>
      <c r="D33" s="70"/>
      <c r="E33" s="21" t="s">
        <v>886</v>
      </c>
      <c r="F33" s="41"/>
      <c r="G33" s="42"/>
      <c r="H33" s="42"/>
      <c r="I33" s="42"/>
      <c r="J33" s="42"/>
      <c r="K33" s="42" t="s">
        <v>887</v>
      </c>
      <c r="L33" s="42" t="s">
        <v>887</v>
      </c>
      <c r="M33" s="42" t="s">
        <v>887</v>
      </c>
      <c r="N33" s="43" t="s">
        <v>887</v>
      </c>
      <c r="O33" s="59"/>
    </row>
    <row r="34" spans="2:15" s="44" customFormat="1" ht="20.100000000000001" customHeight="1" x14ac:dyDescent="0.25">
      <c r="B34" s="37" t="s">
        <v>277</v>
      </c>
      <c r="C34" s="21">
        <f t="shared" si="0"/>
        <v>40560</v>
      </c>
      <c r="D34" s="70"/>
      <c r="E34" s="21" t="s">
        <v>886</v>
      </c>
      <c r="F34" s="41"/>
      <c r="G34" s="42"/>
      <c r="H34" s="42"/>
      <c r="I34" s="42"/>
      <c r="J34" s="42"/>
      <c r="K34" s="42"/>
      <c r="L34" s="42" t="s">
        <v>887</v>
      </c>
      <c r="M34" s="42" t="s">
        <v>887</v>
      </c>
      <c r="N34" s="43" t="s">
        <v>887</v>
      </c>
      <c r="O34" s="59"/>
    </row>
    <row r="35" spans="2:15" s="44" customFormat="1" ht="20.100000000000001" customHeight="1" x14ac:dyDescent="0.25">
      <c r="B35" s="37" t="s">
        <v>278</v>
      </c>
      <c r="C35" s="21">
        <f t="shared" si="0"/>
        <v>40562</v>
      </c>
      <c r="D35" s="70"/>
      <c r="E35" s="21" t="s">
        <v>886</v>
      </c>
      <c r="F35" s="41"/>
      <c r="G35" s="42"/>
      <c r="H35" s="42"/>
      <c r="I35" s="42"/>
      <c r="J35" s="42"/>
      <c r="K35" s="42"/>
      <c r="L35" s="42" t="s">
        <v>887</v>
      </c>
      <c r="M35" s="42" t="s">
        <v>887</v>
      </c>
      <c r="N35" s="43" t="s">
        <v>887</v>
      </c>
      <c r="O35" s="59"/>
    </row>
    <row r="36" spans="2:15" s="44" customFormat="1" ht="20.100000000000001" customHeight="1" x14ac:dyDescent="0.25">
      <c r="B36" s="37" t="s">
        <v>279</v>
      </c>
      <c r="C36" s="21">
        <f t="shared" si="0"/>
        <v>40564</v>
      </c>
      <c r="D36" s="70"/>
      <c r="E36" s="21" t="s">
        <v>886</v>
      </c>
      <c r="F36" s="41"/>
      <c r="G36" s="42"/>
      <c r="H36" s="42"/>
      <c r="I36" s="42"/>
      <c r="J36" s="42"/>
      <c r="K36" s="42"/>
      <c r="L36" s="42" t="s">
        <v>887</v>
      </c>
      <c r="M36" s="42" t="s">
        <v>887</v>
      </c>
      <c r="N36" s="43" t="s">
        <v>887</v>
      </c>
      <c r="O36" s="59"/>
    </row>
    <row r="37" spans="2:15" s="44" customFormat="1" ht="20.100000000000001" customHeight="1" x14ac:dyDescent="0.25">
      <c r="B37" s="37" t="s">
        <v>280</v>
      </c>
      <c r="C37" s="21">
        <f t="shared" si="0"/>
        <v>40566</v>
      </c>
      <c r="D37" s="70"/>
      <c r="E37" s="21" t="s">
        <v>886</v>
      </c>
      <c r="F37" s="41"/>
      <c r="G37" s="42"/>
      <c r="H37" s="42"/>
      <c r="I37" s="42"/>
      <c r="J37" s="42"/>
      <c r="K37" s="42"/>
      <c r="L37" s="42" t="s">
        <v>887</v>
      </c>
      <c r="M37" s="42" t="s">
        <v>887</v>
      </c>
      <c r="N37" s="43" t="s">
        <v>887</v>
      </c>
      <c r="O37" s="59"/>
    </row>
    <row r="38" spans="2:15" s="44" customFormat="1" ht="20.100000000000001" customHeight="1" x14ac:dyDescent="0.25">
      <c r="B38" s="37" t="s">
        <v>281</v>
      </c>
      <c r="C38" s="21">
        <f t="shared" si="0"/>
        <v>40568</v>
      </c>
      <c r="D38" s="70"/>
      <c r="E38" s="21" t="s">
        <v>886</v>
      </c>
      <c r="F38" s="41"/>
      <c r="G38" s="42"/>
      <c r="H38" s="42"/>
      <c r="I38" s="42"/>
      <c r="J38" s="42"/>
      <c r="K38" s="42"/>
      <c r="L38" s="42" t="s">
        <v>887</v>
      </c>
      <c r="M38" s="42" t="s">
        <v>887</v>
      </c>
      <c r="N38" s="43" t="s">
        <v>887</v>
      </c>
      <c r="O38" s="59"/>
    </row>
    <row r="39" spans="2:15" s="44" customFormat="1" ht="20.100000000000001" customHeight="1" x14ac:dyDescent="0.25">
      <c r="B39" s="37" t="s">
        <v>282</v>
      </c>
      <c r="C39" s="21">
        <f t="shared" si="0"/>
        <v>40570</v>
      </c>
      <c r="D39" s="70"/>
      <c r="E39" s="21" t="s">
        <v>886</v>
      </c>
      <c r="F39" s="41"/>
      <c r="G39" s="42"/>
      <c r="H39" s="42"/>
      <c r="I39" s="42"/>
      <c r="J39" s="42"/>
      <c r="K39" s="42"/>
      <c r="L39" s="42" t="s">
        <v>887</v>
      </c>
      <c r="M39" s="42" t="s">
        <v>887</v>
      </c>
      <c r="N39" s="43" t="s">
        <v>887</v>
      </c>
      <c r="O39" s="59"/>
    </row>
    <row r="40" spans="2:15" s="44" customFormat="1" ht="20.100000000000001" customHeight="1" x14ac:dyDescent="0.25">
      <c r="B40" s="37" t="s">
        <v>283</v>
      </c>
      <c r="C40" s="21">
        <f t="shared" si="0"/>
        <v>40572</v>
      </c>
      <c r="D40" s="70"/>
      <c r="E40" s="21" t="s">
        <v>886</v>
      </c>
      <c r="F40" s="41"/>
      <c r="G40" s="42"/>
      <c r="H40" s="42"/>
      <c r="I40" s="42"/>
      <c r="J40" s="42"/>
      <c r="K40" s="42"/>
      <c r="L40" s="42" t="s">
        <v>887</v>
      </c>
      <c r="M40" s="42" t="s">
        <v>887</v>
      </c>
      <c r="N40" s="43" t="s">
        <v>887</v>
      </c>
      <c r="O40" s="59"/>
    </row>
    <row r="41" spans="2:15" s="44" customFormat="1" ht="20.100000000000001" customHeight="1" x14ac:dyDescent="0.25">
      <c r="B41" s="37" t="s">
        <v>284</v>
      </c>
      <c r="C41" s="21">
        <f t="shared" si="0"/>
        <v>40574</v>
      </c>
      <c r="D41" s="70"/>
      <c r="E41" s="21" t="s">
        <v>886</v>
      </c>
      <c r="F41" s="41"/>
      <c r="G41" s="42"/>
      <c r="H41" s="42"/>
      <c r="I41" s="42"/>
      <c r="J41" s="42"/>
      <c r="K41" s="42"/>
      <c r="L41" s="42" t="s">
        <v>887</v>
      </c>
      <c r="M41" s="42" t="s">
        <v>887</v>
      </c>
      <c r="N41" s="43" t="s">
        <v>887</v>
      </c>
      <c r="O41" s="59"/>
    </row>
    <row r="42" spans="2:15" s="44" customFormat="1" ht="20.100000000000001" customHeight="1" x14ac:dyDescent="0.25">
      <c r="B42" s="37" t="s">
        <v>285</v>
      </c>
      <c r="C42" s="21">
        <f t="shared" si="0"/>
        <v>40576</v>
      </c>
      <c r="D42" s="70"/>
      <c r="E42" s="21" t="s">
        <v>886</v>
      </c>
      <c r="F42" s="41"/>
      <c r="G42" s="42"/>
      <c r="H42" s="42"/>
      <c r="I42" s="42"/>
      <c r="J42" s="42"/>
      <c r="K42" s="42"/>
      <c r="L42" s="42" t="s">
        <v>887</v>
      </c>
      <c r="M42" s="42" t="s">
        <v>887</v>
      </c>
      <c r="N42" s="43" t="s">
        <v>887</v>
      </c>
      <c r="O42" s="59"/>
    </row>
    <row r="43" spans="2:15" s="44" customFormat="1" ht="20.100000000000001" customHeight="1" x14ac:dyDescent="0.25">
      <c r="B43" s="37" t="s">
        <v>286</v>
      </c>
      <c r="C43" s="21">
        <f t="shared" si="0"/>
        <v>40578</v>
      </c>
      <c r="D43" s="70"/>
      <c r="E43" s="21" t="s">
        <v>886</v>
      </c>
      <c r="F43" s="41"/>
      <c r="G43" s="42"/>
      <c r="H43" s="42"/>
      <c r="I43" s="42"/>
      <c r="J43" s="42"/>
      <c r="K43" s="42"/>
      <c r="L43" s="42" t="s">
        <v>887</v>
      </c>
      <c r="M43" s="42"/>
      <c r="N43" s="43" t="s">
        <v>887</v>
      </c>
      <c r="O43" s="59"/>
    </row>
    <row r="44" spans="2:15" s="44" customFormat="1" ht="20.100000000000001" customHeight="1" x14ac:dyDescent="0.25">
      <c r="B44" s="37" t="s">
        <v>287</v>
      </c>
      <c r="C44" s="21">
        <f t="shared" si="0"/>
        <v>40580</v>
      </c>
      <c r="D44" s="70"/>
      <c r="E44" s="21" t="s">
        <v>886</v>
      </c>
      <c r="F44" s="41"/>
      <c r="G44" s="42"/>
      <c r="H44" s="42"/>
      <c r="I44" s="42"/>
      <c r="J44" s="42"/>
      <c r="K44" s="42"/>
      <c r="L44" s="42" t="s">
        <v>887</v>
      </c>
      <c r="M44" s="42"/>
      <c r="N44" s="43" t="s">
        <v>887</v>
      </c>
      <c r="O44" s="59"/>
    </row>
    <row r="45" spans="2:15" s="44" customFormat="1" ht="20.100000000000001" customHeight="1" x14ac:dyDescent="0.25">
      <c r="B45" s="37" t="s">
        <v>288</v>
      </c>
      <c r="C45" s="21">
        <f t="shared" si="0"/>
        <v>40582</v>
      </c>
      <c r="D45" s="70"/>
      <c r="E45" s="21" t="s">
        <v>886</v>
      </c>
      <c r="F45" s="41"/>
      <c r="G45" s="42"/>
      <c r="H45" s="42"/>
      <c r="I45" s="42"/>
      <c r="J45" s="42"/>
      <c r="K45" s="42"/>
      <c r="L45" s="42" t="s">
        <v>887</v>
      </c>
      <c r="M45" s="42"/>
      <c r="N45" s="43" t="s">
        <v>887</v>
      </c>
      <c r="O45" s="59"/>
    </row>
    <row r="46" spans="2:15" s="44" customFormat="1" ht="20.100000000000001" customHeight="1" x14ac:dyDescent="0.25">
      <c r="B46" s="37" t="s">
        <v>289</v>
      </c>
      <c r="C46" s="21">
        <f t="shared" si="0"/>
        <v>40584</v>
      </c>
      <c r="D46" s="70"/>
      <c r="E46" s="21" t="s">
        <v>886</v>
      </c>
      <c r="F46" s="41"/>
      <c r="G46" s="42"/>
      <c r="H46" s="42"/>
      <c r="I46" s="42"/>
      <c r="J46" s="42"/>
      <c r="K46" s="42"/>
      <c r="L46" s="42" t="s">
        <v>887</v>
      </c>
      <c r="M46" s="42"/>
      <c r="N46" s="43" t="s">
        <v>887</v>
      </c>
      <c r="O46" s="59"/>
    </row>
    <row r="47" spans="2:15" s="44" customFormat="1" ht="20.100000000000001" customHeight="1" x14ac:dyDescent="0.25">
      <c r="B47" s="37" t="s">
        <v>290</v>
      </c>
      <c r="C47" s="21">
        <f t="shared" si="0"/>
        <v>40586</v>
      </c>
      <c r="D47" s="70"/>
      <c r="E47" s="21" t="s">
        <v>886</v>
      </c>
      <c r="F47" s="41"/>
      <c r="G47" s="42"/>
      <c r="H47" s="42"/>
      <c r="I47" s="42"/>
      <c r="J47" s="42"/>
      <c r="K47" s="42"/>
      <c r="L47" s="42" t="s">
        <v>887</v>
      </c>
      <c r="M47" s="42"/>
      <c r="N47" s="43" t="s">
        <v>887</v>
      </c>
      <c r="O47" s="59"/>
    </row>
    <row r="48" spans="2:15" s="44" customFormat="1" ht="20.100000000000001" customHeight="1" x14ac:dyDescent="0.25">
      <c r="B48" s="37" t="s">
        <v>291</v>
      </c>
      <c r="C48" s="21">
        <f t="shared" si="0"/>
        <v>40588</v>
      </c>
      <c r="D48" s="70"/>
      <c r="E48" s="21" t="s">
        <v>886</v>
      </c>
      <c r="F48" s="41"/>
      <c r="G48" s="42"/>
      <c r="H48" s="42"/>
      <c r="I48" s="42"/>
      <c r="J48" s="42"/>
      <c r="K48" s="42"/>
      <c r="L48" s="42" t="s">
        <v>887</v>
      </c>
      <c r="M48" s="42"/>
      <c r="N48" s="43" t="s">
        <v>887</v>
      </c>
      <c r="O48" s="59"/>
    </row>
    <row r="49" spans="2:15" s="44" customFormat="1" ht="20.100000000000001" customHeight="1" x14ac:dyDescent="0.25">
      <c r="B49" s="37" t="s">
        <v>292</v>
      </c>
      <c r="C49" s="21">
        <f t="shared" si="0"/>
        <v>40590</v>
      </c>
      <c r="D49" s="70"/>
      <c r="E49" s="21" t="s">
        <v>886</v>
      </c>
      <c r="F49" s="41"/>
      <c r="G49" s="42"/>
      <c r="H49" s="42"/>
      <c r="I49" s="42"/>
      <c r="J49" s="42"/>
      <c r="K49" s="42"/>
      <c r="L49" s="42" t="s">
        <v>887</v>
      </c>
      <c r="M49" s="42"/>
      <c r="N49" s="43" t="s">
        <v>887</v>
      </c>
      <c r="O49" s="59"/>
    </row>
    <row r="50" spans="2:15" s="44" customFormat="1" ht="20.100000000000001" customHeight="1" x14ac:dyDescent="0.25">
      <c r="B50" s="37" t="s">
        <v>293</v>
      </c>
      <c r="C50" s="21">
        <f t="shared" si="0"/>
        <v>40592</v>
      </c>
      <c r="D50" s="70"/>
      <c r="E50" s="21" t="s">
        <v>886</v>
      </c>
      <c r="F50" s="41"/>
      <c r="G50" s="42"/>
      <c r="H50" s="42"/>
      <c r="I50" s="42"/>
      <c r="J50" s="42"/>
      <c r="K50" s="42"/>
      <c r="L50" s="42" t="s">
        <v>887</v>
      </c>
      <c r="M50" s="42"/>
      <c r="N50" s="43" t="s">
        <v>887</v>
      </c>
      <c r="O50" s="59"/>
    </row>
    <row r="51" spans="2:15" s="44" customFormat="1" ht="20.100000000000001" customHeight="1" x14ac:dyDescent="0.25">
      <c r="B51" s="37" t="s">
        <v>294</v>
      </c>
      <c r="C51" s="21">
        <f t="shared" si="0"/>
        <v>40594</v>
      </c>
      <c r="D51" s="70"/>
      <c r="E51" s="21" t="s">
        <v>886</v>
      </c>
      <c r="F51" s="41"/>
      <c r="G51" s="42"/>
      <c r="H51" s="42"/>
      <c r="I51" s="42"/>
      <c r="J51" s="42"/>
      <c r="K51" s="42"/>
      <c r="L51" s="42" t="s">
        <v>887</v>
      </c>
      <c r="M51" s="42"/>
      <c r="N51" s="43" t="s">
        <v>887</v>
      </c>
      <c r="O51" s="59"/>
    </row>
    <row r="52" spans="2:15" s="44" customFormat="1" ht="20.100000000000001" customHeight="1" x14ac:dyDescent="0.25">
      <c r="B52" s="37" t="s">
        <v>295</v>
      </c>
      <c r="C52" s="21">
        <f t="shared" si="0"/>
        <v>40596</v>
      </c>
      <c r="D52" s="70"/>
      <c r="E52" s="21" t="s">
        <v>886</v>
      </c>
      <c r="F52" s="41"/>
      <c r="G52" s="42"/>
      <c r="H52" s="42"/>
      <c r="I52" s="42"/>
      <c r="J52" s="42"/>
      <c r="K52" s="42"/>
      <c r="L52" s="42" t="s">
        <v>887</v>
      </c>
      <c r="M52" s="42"/>
      <c r="N52" s="43" t="s">
        <v>887</v>
      </c>
      <c r="O52" s="59"/>
    </row>
    <row r="53" spans="2:15" s="44" customFormat="1" ht="20.100000000000001" customHeight="1" x14ac:dyDescent="0.25">
      <c r="B53" s="37" t="s">
        <v>296</v>
      </c>
      <c r="C53" s="21">
        <f t="shared" si="0"/>
        <v>40598</v>
      </c>
      <c r="D53" s="70"/>
      <c r="E53" s="21" t="s">
        <v>886</v>
      </c>
      <c r="F53" s="41"/>
      <c r="G53" s="42"/>
      <c r="H53" s="42"/>
      <c r="I53" s="42"/>
      <c r="J53" s="42"/>
      <c r="K53" s="42"/>
      <c r="L53" s="42" t="s">
        <v>887</v>
      </c>
      <c r="M53" s="42"/>
      <c r="N53" s="43" t="s">
        <v>887</v>
      </c>
      <c r="O53" s="59"/>
    </row>
    <row r="54" spans="2:15" s="44" customFormat="1" ht="20.100000000000001" customHeight="1" x14ac:dyDescent="0.25">
      <c r="B54" s="37" t="s">
        <v>297</v>
      </c>
      <c r="C54" s="21">
        <f t="shared" si="0"/>
        <v>40600</v>
      </c>
      <c r="D54" s="70"/>
      <c r="E54" s="21" t="s">
        <v>886</v>
      </c>
      <c r="F54" s="41"/>
      <c r="G54" s="42"/>
      <c r="H54" s="42"/>
      <c r="I54" s="42"/>
      <c r="J54" s="42"/>
      <c r="K54" s="42"/>
      <c r="L54" s="42" t="s">
        <v>887</v>
      </c>
      <c r="M54" s="42"/>
      <c r="N54" s="43" t="s">
        <v>887</v>
      </c>
      <c r="O54" s="59"/>
    </row>
    <row r="55" spans="2:15" s="44" customFormat="1" ht="20.100000000000001" customHeight="1" x14ac:dyDescent="0.25">
      <c r="B55" s="37" t="s">
        <v>298</v>
      </c>
      <c r="C55" s="21">
        <f t="shared" si="0"/>
        <v>40602</v>
      </c>
      <c r="D55" s="70"/>
      <c r="E55" s="21" t="s">
        <v>886</v>
      </c>
      <c r="F55" s="41"/>
      <c r="G55" s="42"/>
      <c r="H55" s="42"/>
      <c r="I55" s="42"/>
      <c r="J55" s="42"/>
      <c r="K55" s="42"/>
      <c r="L55" s="42" t="s">
        <v>887</v>
      </c>
      <c r="M55" s="42"/>
      <c r="N55" s="43" t="s">
        <v>887</v>
      </c>
      <c r="O55" s="59"/>
    </row>
    <row r="56" spans="2:15" s="44" customFormat="1" ht="20.100000000000001" customHeight="1" x14ac:dyDescent="0.25">
      <c r="B56" s="37" t="s">
        <v>299</v>
      </c>
      <c r="C56" s="21">
        <f t="shared" si="0"/>
        <v>40604</v>
      </c>
      <c r="D56" s="70"/>
      <c r="E56" s="21" t="s">
        <v>886</v>
      </c>
      <c r="F56" s="41"/>
      <c r="G56" s="42"/>
      <c r="H56" s="42"/>
      <c r="I56" s="42"/>
      <c r="J56" s="42"/>
      <c r="K56" s="42"/>
      <c r="L56" s="42" t="s">
        <v>887</v>
      </c>
      <c r="M56" s="42"/>
      <c r="N56" s="43" t="s">
        <v>887</v>
      </c>
      <c r="O56" s="59"/>
    </row>
    <row r="57" spans="2:15" s="44" customFormat="1" ht="20.100000000000001" customHeight="1" x14ac:dyDescent="0.25">
      <c r="B57" s="37" t="s">
        <v>300</v>
      </c>
      <c r="C57" s="21">
        <f t="shared" si="0"/>
        <v>40606</v>
      </c>
      <c r="D57" s="70"/>
      <c r="E57" s="21" t="s">
        <v>886</v>
      </c>
      <c r="F57" s="41"/>
      <c r="G57" s="42"/>
      <c r="H57" s="42"/>
      <c r="I57" s="42"/>
      <c r="J57" s="42"/>
      <c r="K57" s="42"/>
      <c r="L57" s="42" t="s">
        <v>887</v>
      </c>
      <c r="M57" s="42"/>
      <c r="N57" s="43" t="s">
        <v>887</v>
      </c>
      <c r="O57" s="59"/>
    </row>
    <row r="58" spans="2:15" s="44" customFormat="1" ht="20.100000000000001" customHeight="1" x14ac:dyDescent="0.25">
      <c r="B58" s="37" t="s">
        <v>301</v>
      </c>
      <c r="C58" s="21">
        <f t="shared" si="0"/>
        <v>40608</v>
      </c>
      <c r="D58" s="70"/>
      <c r="E58" s="21" t="s">
        <v>886</v>
      </c>
      <c r="F58" s="41"/>
      <c r="G58" s="42"/>
      <c r="H58" s="42"/>
      <c r="I58" s="42"/>
      <c r="J58" s="42"/>
      <c r="K58" s="42"/>
      <c r="L58" s="42" t="s">
        <v>887</v>
      </c>
      <c r="M58" s="42"/>
      <c r="N58" s="43" t="s">
        <v>887</v>
      </c>
      <c r="O58" s="59"/>
    </row>
    <row r="59" spans="2:15" s="44" customFormat="1" ht="20.100000000000001" customHeight="1" x14ac:dyDescent="0.25">
      <c r="B59" s="37" t="s">
        <v>302</v>
      </c>
      <c r="C59" s="21">
        <f t="shared" si="0"/>
        <v>40610</v>
      </c>
      <c r="D59" s="70"/>
      <c r="E59" s="21" t="s">
        <v>886</v>
      </c>
      <c r="F59" s="41"/>
      <c r="G59" s="42"/>
      <c r="H59" s="42"/>
      <c r="I59" s="42"/>
      <c r="J59" s="42"/>
      <c r="K59" s="42"/>
      <c r="L59" s="42" t="s">
        <v>887</v>
      </c>
      <c r="M59" s="42"/>
      <c r="N59" s="43" t="s">
        <v>887</v>
      </c>
      <c r="O59" s="59"/>
    </row>
    <row r="60" spans="2:15" s="44" customFormat="1" ht="20.100000000000001" customHeight="1" x14ac:dyDescent="0.25">
      <c r="B60" s="37" t="s">
        <v>303</v>
      </c>
      <c r="C60" s="21">
        <f t="shared" si="0"/>
        <v>40612</v>
      </c>
      <c r="D60" s="70"/>
      <c r="E60" s="21" t="s">
        <v>886</v>
      </c>
      <c r="F60" s="41"/>
      <c r="G60" s="42"/>
      <c r="H60" s="42"/>
      <c r="I60" s="42"/>
      <c r="J60" s="42"/>
      <c r="K60" s="42"/>
      <c r="L60" s="42" t="s">
        <v>887</v>
      </c>
      <c r="M60" s="42"/>
      <c r="N60" s="43" t="s">
        <v>887</v>
      </c>
      <c r="O60" s="59"/>
    </row>
    <row r="61" spans="2:15" s="44" customFormat="1" ht="20.100000000000001" customHeight="1" x14ac:dyDescent="0.25">
      <c r="B61" s="37" t="s">
        <v>304</v>
      </c>
      <c r="C61" s="21">
        <f t="shared" si="0"/>
        <v>40614</v>
      </c>
      <c r="D61" s="70"/>
      <c r="E61" s="21" t="s">
        <v>886</v>
      </c>
      <c r="F61" s="41"/>
      <c r="G61" s="42"/>
      <c r="H61" s="42"/>
      <c r="I61" s="42"/>
      <c r="J61" s="42"/>
      <c r="K61" s="42"/>
      <c r="L61" s="42" t="s">
        <v>887</v>
      </c>
      <c r="M61" s="42"/>
      <c r="N61" s="43" t="s">
        <v>887</v>
      </c>
      <c r="O61" s="59"/>
    </row>
    <row r="62" spans="2:15" s="44" customFormat="1" ht="20.100000000000001" customHeight="1" x14ac:dyDescent="0.25">
      <c r="B62" s="37" t="s">
        <v>305</v>
      </c>
      <c r="C62" s="21">
        <f t="shared" si="0"/>
        <v>40616</v>
      </c>
      <c r="D62" s="70"/>
      <c r="E62" s="21" t="s">
        <v>886</v>
      </c>
      <c r="F62" s="41"/>
      <c r="G62" s="42"/>
      <c r="H62" s="42"/>
      <c r="I62" s="42"/>
      <c r="J62" s="42"/>
      <c r="K62" s="42"/>
      <c r="L62" s="42" t="s">
        <v>887</v>
      </c>
      <c r="M62" s="42"/>
      <c r="N62" s="43" t="s">
        <v>887</v>
      </c>
      <c r="O62" s="59"/>
    </row>
    <row r="63" spans="2:15" s="44" customFormat="1" ht="20.100000000000001" customHeight="1" x14ac:dyDescent="0.25">
      <c r="B63" s="37" t="s">
        <v>306</v>
      </c>
      <c r="C63" s="21">
        <f t="shared" si="0"/>
        <v>40618</v>
      </c>
      <c r="D63" s="70"/>
      <c r="E63" s="21" t="s">
        <v>886</v>
      </c>
      <c r="F63" s="41"/>
      <c r="G63" s="42"/>
      <c r="H63" s="42"/>
      <c r="I63" s="42"/>
      <c r="J63" s="42"/>
      <c r="K63" s="42"/>
      <c r="L63" s="42" t="s">
        <v>887</v>
      </c>
      <c r="M63" s="42"/>
      <c r="N63" s="43" t="s">
        <v>887</v>
      </c>
      <c r="O63" s="59"/>
    </row>
    <row r="64" spans="2:15" s="44" customFormat="1" ht="20.100000000000001" customHeight="1" x14ac:dyDescent="0.25">
      <c r="B64" s="37" t="s">
        <v>307</v>
      </c>
      <c r="C64" s="21">
        <f t="shared" si="0"/>
        <v>40620</v>
      </c>
      <c r="D64" s="70"/>
      <c r="E64" s="21" t="s">
        <v>886</v>
      </c>
      <c r="F64" s="41"/>
      <c r="G64" s="42"/>
      <c r="H64" s="42"/>
      <c r="I64" s="42"/>
      <c r="J64" s="42"/>
      <c r="K64" s="42"/>
      <c r="L64" s="42" t="s">
        <v>887</v>
      </c>
      <c r="M64" s="42"/>
      <c r="N64" s="43" t="s">
        <v>887</v>
      </c>
      <c r="O64" s="59"/>
    </row>
    <row r="65" spans="2:15" s="44" customFormat="1" ht="20.100000000000001" customHeight="1" x14ac:dyDescent="0.25">
      <c r="B65" s="37" t="s">
        <v>308</v>
      </c>
      <c r="C65" s="21">
        <f t="shared" si="0"/>
        <v>40622</v>
      </c>
      <c r="D65" s="71"/>
      <c r="E65" s="21" t="s">
        <v>886</v>
      </c>
      <c r="F65" s="45"/>
      <c r="G65" s="46"/>
      <c r="H65" s="46"/>
      <c r="I65" s="46"/>
      <c r="J65" s="46"/>
      <c r="K65" s="46"/>
      <c r="L65" s="46" t="s">
        <v>887</v>
      </c>
      <c r="M65" s="46"/>
      <c r="N65" s="47" t="s">
        <v>887</v>
      </c>
      <c r="O65" s="60"/>
    </row>
  </sheetData>
  <autoFilter ref="B2:O65"/>
  <mergeCells count="3">
    <mergeCell ref="D3:D65"/>
    <mergeCell ref="B1:O1"/>
    <mergeCell ref="O3:O6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5"/>
  <sheetViews>
    <sheetView workbookViewId="0">
      <selection activeCell="A3" sqref="A3:XFD65"/>
    </sheetView>
  </sheetViews>
  <sheetFormatPr defaultRowHeight="15" x14ac:dyDescent="0.25"/>
  <cols>
    <col min="2" max="2" width="25.7109375" customWidth="1"/>
    <col min="3" max="3" width="17.7109375" customWidth="1"/>
    <col min="4" max="4" width="7.42578125" style="1" customWidth="1"/>
    <col min="5" max="5" width="11.7109375" customWidth="1"/>
    <col min="6" max="14" width="2.5703125" customWidth="1"/>
    <col min="15" max="15" width="56.7109375" customWidth="1"/>
  </cols>
  <sheetData>
    <row r="1" spans="2:15" ht="20.100000000000001" customHeight="1" x14ac:dyDescent="0.25">
      <c r="B1" s="57" t="s">
        <v>919</v>
      </c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</row>
    <row r="2" spans="2:15" ht="69.75" customHeight="1" x14ac:dyDescent="0.25">
      <c r="B2" s="3" t="s">
        <v>831</v>
      </c>
      <c r="C2" s="3" t="s">
        <v>857</v>
      </c>
      <c r="D2" s="3" t="s">
        <v>908</v>
      </c>
      <c r="E2" s="3" t="s">
        <v>859</v>
      </c>
      <c r="F2" s="4" t="s">
        <v>888</v>
      </c>
      <c r="G2" s="4" t="s">
        <v>889</v>
      </c>
      <c r="H2" s="4" t="s">
        <v>896</v>
      </c>
      <c r="I2" s="4" t="s">
        <v>890</v>
      </c>
      <c r="J2" s="4" t="s">
        <v>891</v>
      </c>
      <c r="K2" s="4" t="s">
        <v>892</v>
      </c>
      <c r="L2" s="4" t="s">
        <v>895</v>
      </c>
      <c r="M2" s="4" t="s">
        <v>893</v>
      </c>
      <c r="N2" s="4" t="s">
        <v>894</v>
      </c>
      <c r="O2" s="3" t="s">
        <v>858</v>
      </c>
    </row>
    <row r="3" spans="2:15" s="25" customFormat="1" ht="20.100000000000001" customHeight="1" x14ac:dyDescent="0.25">
      <c r="B3" s="37" t="s">
        <v>309</v>
      </c>
      <c r="C3" s="21">
        <f>'Harmonic Magnitud Vab'!C65+2</f>
        <v>40624</v>
      </c>
      <c r="D3" s="69" t="s">
        <v>910</v>
      </c>
      <c r="E3" s="21" t="s">
        <v>886</v>
      </c>
      <c r="F3" s="38"/>
      <c r="G3" s="39"/>
      <c r="H3" s="39"/>
      <c r="I3" s="39" t="s">
        <v>887</v>
      </c>
      <c r="J3" s="39" t="s">
        <v>887</v>
      </c>
      <c r="K3" s="39" t="s">
        <v>887</v>
      </c>
      <c r="L3" s="39" t="s">
        <v>887</v>
      </c>
      <c r="M3" s="39" t="s">
        <v>887</v>
      </c>
      <c r="N3" s="40" t="s">
        <v>887</v>
      </c>
      <c r="O3" s="58" t="s">
        <v>901</v>
      </c>
    </row>
    <row r="4" spans="2:15" s="44" customFormat="1" ht="20.100000000000001" customHeight="1" x14ac:dyDescent="0.25">
      <c r="B4" s="37" t="s">
        <v>310</v>
      </c>
      <c r="C4" s="21">
        <f>C3+2</f>
        <v>40626</v>
      </c>
      <c r="D4" s="70"/>
      <c r="E4" s="21" t="s">
        <v>886</v>
      </c>
      <c r="F4" s="41"/>
      <c r="G4" s="42"/>
      <c r="H4" s="42"/>
      <c r="I4" s="42" t="s">
        <v>887</v>
      </c>
      <c r="J4" s="42" t="s">
        <v>887</v>
      </c>
      <c r="K4" s="42" t="s">
        <v>887</v>
      </c>
      <c r="L4" s="42" t="s">
        <v>887</v>
      </c>
      <c r="M4" s="42" t="s">
        <v>887</v>
      </c>
      <c r="N4" s="43" t="s">
        <v>887</v>
      </c>
      <c r="O4" s="59"/>
    </row>
    <row r="5" spans="2:15" s="44" customFormat="1" ht="20.100000000000001" customHeight="1" x14ac:dyDescent="0.25">
      <c r="B5" s="37" t="s">
        <v>311</v>
      </c>
      <c r="C5" s="21">
        <f t="shared" ref="C5:C65" si="0">C4+2</f>
        <v>40628</v>
      </c>
      <c r="D5" s="70"/>
      <c r="E5" s="21" t="s">
        <v>886</v>
      </c>
      <c r="F5" s="41"/>
      <c r="G5" s="42"/>
      <c r="H5" s="42"/>
      <c r="I5" s="42" t="s">
        <v>887</v>
      </c>
      <c r="J5" s="42" t="s">
        <v>887</v>
      </c>
      <c r="K5" s="42" t="s">
        <v>887</v>
      </c>
      <c r="L5" s="42" t="s">
        <v>887</v>
      </c>
      <c r="M5" s="42" t="s">
        <v>887</v>
      </c>
      <c r="N5" s="43" t="s">
        <v>887</v>
      </c>
      <c r="O5" s="59"/>
    </row>
    <row r="6" spans="2:15" s="44" customFormat="1" ht="20.100000000000001" customHeight="1" x14ac:dyDescent="0.25">
      <c r="B6" s="37" t="s">
        <v>312</v>
      </c>
      <c r="C6" s="21">
        <f t="shared" si="0"/>
        <v>40630</v>
      </c>
      <c r="D6" s="70"/>
      <c r="E6" s="21" t="s">
        <v>886</v>
      </c>
      <c r="F6" s="41"/>
      <c r="G6" s="42"/>
      <c r="H6" s="42"/>
      <c r="I6" s="42" t="s">
        <v>887</v>
      </c>
      <c r="J6" s="42" t="s">
        <v>887</v>
      </c>
      <c r="K6" s="42" t="s">
        <v>887</v>
      </c>
      <c r="L6" s="42" t="s">
        <v>887</v>
      </c>
      <c r="M6" s="42" t="s">
        <v>887</v>
      </c>
      <c r="N6" s="43" t="s">
        <v>887</v>
      </c>
      <c r="O6" s="59"/>
    </row>
    <row r="7" spans="2:15" s="44" customFormat="1" ht="20.100000000000001" customHeight="1" x14ac:dyDescent="0.25">
      <c r="B7" s="37" t="s">
        <v>313</v>
      </c>
      <c r="C7" s="21">
        <f t="shared" si="0"/>
        <v>40632</v>
      </c>
      <c r="D7" s="70"/>
      <c r="E7" s="21" t="s">
        <v>886</v>
      </c>
      <c r="F7" s="41"/>
      <c r="G7" s="42"/>
      <c r="H7" s="42"/>
      <c r="I7" s="42" t="s">
        <v>887</v>
      </c>
      <c r="J7" s="42" t="s">
        <v>887</v>
      </c>
      <c r="K7" s="42" t="s">
        <v>887</v>
      </c>
      <c r="L7" s="42" t="s">
        <v>887</v>
      </c>
      <c r="M7" s="42" t="s">
        <v>887</v>
      </c>
      <c r="N7" s="43" t="s">
        <v>887</v>
      </c>
      <c r="O7" s="59"/>
    </row>
    <row r="8" spans="2:15" s="44" customFormat="1" ht="20.100000000000001" customHeight="1" x14ac:dyDescent="0.25">
      <c r="B8" s="37" t="s">
        <v>314</v>
      </c>
      <c r="C8" s="21">
        <f t="shared" si="0"/>
        <v>40634</v>
      </c>
      <c r="D8" s="70"/>
      <c r="E8" s="21" t="s">
        <v>886</v>
      </c>
      <c r="F8" s="41"/>
      <c r="G8" s="42"/>
      <c r="H8" s="42"/>
      <c r="I8" s="42" t="s">
        <v>887</v>
      </c>
      <c r="J8" s="42" t="s">
        <v>887</v>
      </c>
      <c r="K8" s="42" t="s">
        <v>887</v>
      </c>
      <c r="L8" s="42" t="s">
        <v>887</v>
      </c>
      <c r="M8" s="42" t="s">
        <v>887</v>
      </c>
      <c r="N8" s="43" t="s">
        <v>887</v>
      </c>
      <c r="O8" s="59"/>
    </row>
    <row r="9" spans="2:15" s="44" customFormat="1" ht="20.100000000000001" customHeight="1" x14ac:dyDescent="0.25">
      <c r="B9" s="37" t="s">
        <v>315</v>
      </c>
      <c r="C9" s="21">
        <f t="shared" si="0"/>
        <v>40636</v>
      </c>
      <c r="D9" s="70"/>
      <c r="E9" s="21" t="s">
        <v>886</v>
      </c>
      <c r="F9" s="41"/>
      <c r="G9" s="42"/>
      <c r="H9" s="42"/>
      <c r="I9" s="42" t="s">
        <v>887</v>
      </c>
      <c r="J9" s="42" t="s">
        <v>887</v>
      </c>
      <c r="K9" s="42" t="s">
        <v>887</v>
      </c>
      <c r="L9" s="42" t="s">
        <v>887</v>
      </c>
      <c r="M9" s="42" t="s">
        <v>887</v>
      </c>
      <c r="N9" s="43" t="s">
        <v>887</v>
      </c>
      <c r="O9" s="59"/>
    </row>
    <row r="10" spans="2:15" s="44" customFormat="1" ht="20.100000000000001" customHeight="1" x14ac:dyDescent="0.25">
      <c r="B10" s="37" t="s">
        <v>316</v>
      </c>
      <c r="C10" s="21">
        <f t="shared" si="0"/>
        <v>40638</v>
      </c>
      <c r="D10" s="70"/>
      <c r="E10" s="21" t="s">
        <v>886</v>
      </c>
      <c r="F10" s="41"/>
      <c r="G10" s="42"/>
      <c r="H10" s="42"/>
      <c r="I10" s="42" t="s">
        <v>887</v>
      </c>
      <c r="J10" s="42" t="s">
        <v>887</v>
      </c>
      <c r="K10" s="42" t="s">
        <v>887</v>
      </c>
      <c r="L10" s="42" t="s">
        <v>887</v>
      </c>
      <c r="M10" s="42" t="s">
        <v>887</v>
      </c>
      <c r="N10" s="43" t="s">
        <v>887</v>
      </c>
      <c r="O10" s="59"/>
    </row>
    <row r="11" spans="2:15" s="44" customFormat="1" ht="20.100000000000001" customHeight="1" x14ac:dyDescent="0.25">
      <c r="B11" s="37" t="s">
        <v>317</v>
      </c>
      <c r="C11" s="21">
        <f t="shared" si="0"/>
        <v>40640</v>
      </c>
      <c r="D11" s="70"/>
      <c r="E11" s="21" t="s">
        <v>886</v>
      </c>
      <c r="F11" s="41"/>
      <c r="G11" s="42"/>
      <c r="H11" s="42"/>
      <c r="I11" s="42" t="s">
        <v>887</v>
      </c>
      <c r="J11" s="42" t="s">
        <v>887</v>
      </c>
      <c r="K11" s="42" t="s">
        <v>887</v>
      </c>
      <c r="L11" s="42" t="s">
        <v>887</v>
      </c>
      <c r="M11" s="42" t="s">
        <v>887</v>
      </c>
      <c r="N11" s="43" t="s">
        <v>887</v>
      </c>
      <c r="O11" s="59"/>
    </row>
    <row r="12" spans="2:15" s="44" customFormat="1" ht="20.100000000000001" customHeight="1" x14ac:dyDescent="0.25">
      <c r="B12" s="37" t="s">
        <v>318</v>
      </c>
      <c r="C12" s="21">
        <f t="shared" si="0"/>
        <v>40642</v>
      </c>
      <c r="D12" s="70"/>
      <c r="E12" s="21" t="s">
        <v>886</v>
      </c>
      <c r="F12" s="41"/>
      <c r="G12" s="42"/>
      <c r="H12" s="42"/>
      <c r="I12" s="42" t="s">
        <v>887</v>
      </c>
      <c r="J12" s="42" t="s">
        <v>887</v>
      </c>
      <c r="K12" s="42" t="s">
        <v>887</v>
      </c>
      <c r="L12" s="42" t="s">
        <v>887</v>
      </c>
      <c r="M12" s="42" t="s">
        <v>887</v>
      </c>
      <c r="N12" s="43" t="s">
        <v>887</v>
      </c>
      <c r="O12" s="59"/>
    </row>
    <row r="13" spans="2:15" s="44" customFormat="1" ht="20.100000000000001" customHeight="1" x14ac:dyDescent="0.25">
      <c r="B13" s="37" t="s">
        <v>319</v>
      </c>
      <c r="C13" s="21">
        <f t="shared" si="0"/>
        <v>40644</v>
      </c>
      <c r="D13" s="70"/>
      <c r="E13" s="21" t="s">
        <v>886</v>
      </c>
      <c r="F13" s="41"/>
      <c r="G13" s="42"/>
      <c r="H13" s="42"/>
      <c r="I13" s="42" t="s">
        <v>887</v>
      </c>
      <c r="J13" s="42" t="s">
        <v>887</v>
      </c>
      <c r="K13" s="42" t="s">
        <v>887</v>
      </c>
      <c r="L13" s="42" t="s">
        <v>887</v>
      </c>
      <c r="M13" s="42" t="s">
        <v>887</v>
      </c>
      <c r="N13" s="43" t="s">
        <v>887</v>
      </c>
      <c r="O13" s="59"/>
    </row>
    <row r="14" spans="2:15" s="44" customFormat="1" ht="20.100000000000001" customHeight="1" x14ac:dyDescent="0.25">
      <c r="B14" s="37" t="s">
        <v>320</v>
      </c>
      <c r="C14" s="21">
        <f t="shared" si="0"/>
        <v>40646</v>
      </c>
      <c r="D14" s="70"/>
      <c r="E14" s="21" t="s">
        <v>886</v>
      </c>
      <c r="F14" s="41"/>
      <c r="G14" s="42"/>
      <c r="H14" s="42"/>
      <c r="I14" s="42" t="s">
        <v>887</v>
      </c>
      <c r="J14" s="42" t="s">
        <v>887</v>
      </c>
      <c r="K14" s="42" t="s">
        <v>887</v>
      </c>
      <c r="L14" s="42" t="s">
        <v>887</v>
      </c>
      <c r="M14" s="42" t="s">
        <v>887</v>
      </c>
      <c r="N14" s="43" t="s">
        <v>887</v>
      </c>
      <c r="O14" s="59"/>
    </row>
    <row r="15" spans="2:15" s="44" customFormat="1" ht="20.100000000000001" customHeight="1" x14ac:dyDescent="0.25">
      <c r="B15" s="37" t="s">
        <v>321</v>
      </c>
      <c r="C15" s="21">
        <f t="shared" si="0"/>
        <v>40648</v>
      </c>
      <c r="D15" s="70"/>
      <c r="E15" s="21" t="s">
        <v>886</v>
      </c>
      <c r="F15" s="41"/>
      <c r="G15" s="42"/>
      <c r="H15" s="42"/>
      <c r="I15" s="42" t="s">
        <v>887</v>
      </c>
      <c r="J15" s="42" t="s">
        <v>887</v>
      </c>
      <c r="K15" s="42" t="s">
        <v>887</v>
      </c>
      <c r="L15" s="42" t="s">
        <v>887</v>
      </c>
      <c r="M15" s="42" t="s">
        <v>887</v>
      </c>
      <c r="N15" s="43" t="s">
        <v>887</v>
      </c>
      <c r="O15" s="59"/>
    </row>
    <row r="16" spans="2:15" s="44" customFormat="1" ht="20.100000000000001" customHeight="1" x14ac:dyDescent="0.25">
      <c r="B16" s="37" t="s">
        <v>322</v>
      </c>
      <c r="C16" s="21">
        <f t="shared" si="0"/>
        <v>40650</v>
      </c>
      <c r="D16" s="70"/>
      <c r="E16" s="21" t="s">
        <v>886</v>
      </c>
      <c r="F16" s="41"/>
      <c r="G16" s="42"/>
      <c r="H16" s="42"/>
      <c r="I16" s="42" t="s">
        <v>887</v>
      </c>
      <c r="J16" s="42" t="s">
        <v>887</v>
      </c>
      <c r="K16" s="42" t="s">
        <v>887</v>
      </c>
      <c r="L16" s="42" t="s">
        <v>887</v>
      </c>
      <c r="M16" s="42" t="s">
        <v>887</v>
      </c>
      <c r="N16" s="43" t="s">
        <v>887</v>
      </c>
      <c r="O16" s="59"/>
    </row>
    <row r="17" spans="2:15" s="44" customFormat="1" ht="20.100000000000001" customHeight="1" x14ac:dyDescent="0.25">
      <c r="B17" s="37" t="s">
        <v>323</v>
      </c>
      <c r="C17" s="21">
        <f t="shared" si="0"/>
        <v>40652</v>
      </c>
      <c r="D17" s="70"/>
      <c r="E17" s="21" t="s">
        <v>886</v>
      </c>
      <c r="F17" s="41"/>
      <c r="G17" s="42"/>
      <c r="H17" s="42"/>
      <c r="I17" s="42" t="s">
        <v>887</v>
      </c>
      <c r="J17" s="42" t="s">
        <v>887</v>
      </c>
      <c r="K17" s="42" t="s">
        <v>887</v>
      </c>
      <c r="L17" s="42" t="s">
        <v>887</v>
      </c>
      <c r="M17" s="42" t="s">
        <v>887</v>
      </c>
      <c r="N17" s="43" t="s">
        <v>887</v>
      </c>
      <c r="O17" s="59"/>
    </row>
    <row r="18" spans="2:15" s="44" customFormat="1" ht="20.100000000000001" customHeight="1" x14ac:dyDescent="0.25">
      <c r="B18" s="37" t="s">
        <v>324</v>
      </c>
      <c r="C18" s="21">
        <f t="shared" si="0"/>
        <v>40654</v>
      </c>
      <c r="D18" s="70"/>
      <c r="E18" s="21" t="s">
        <v>886</v>
      </c>
      <c r="F18" s="41"/>
      <c r="G18" s="42"/>
      <c r="H18" s="42"/>
      <c r="I18" s="42"/>
      <c r="J18" s="42"/>
      <c r="K18" s="42" t="s">
        <v>887</v>
      </c>
      <c r="L18" s="42" t="s">
        <v>887</v>
      </c>
      <c r="M18" s="42" t="s">
        <v>887</v>
      </c>
      <c r="N18" s="43" t="s">
        <v>887</v>
      </c>
      <c r="O18" s="59"/>
    </row>
    <row r="19" spans="2:15" s="44" customFormat="1" ht="20.100000000000001" customHeight="1" x14ac:dyDescent="0.25">
      <c r="B19" s="37" t="s">
        <v>325</v>
      </c>
      <c r="C19" s="21">
        <f t="shared" si="0"/>
        <v>40656</v>
      </c>
      <c r="D19" s="70"/>
      <c r="E19" s="21" t="s">
        <v>886</v>
      </c>
      <c r="F19" s="41"/>
      <c r="G19" s="42"/>
      <c r="H19" s="42"/>
      <c r="I19" s="42"/>
      <c r="J19" s="42"/>
      <c r="K19" s="42" t="s">
        <v>887</v>
      </c>
      <c r="L19" s="42" t="s">
        <v>887</v>
      </c>
      <c r="M19" s="42" t="s">
        <v>887</v>
      </c>
      <c r="N19" s="43" t="s">
        <v>887</v>
      </c>
      <c r="O19" s="59"/>
    </row>
    <row r="20" spans="2:15" s="44" customFormat="1" ht="20.100000000000001" customHeight="1" x14ac:dyDescent="0.25">
      <c r="B20" s="37" t="s">
        <v>326</v>
      </c>
      <c r="C20" s="21">
        <f t="shared" si="0"/>
        <v>40658</v>
      </c>
      <c r="D20" s="70"/>
      <c r="E20" s="21" t="s">
        <v>886</v>
      </c>
      <c r="F20" s="41"/>
      <c r="G20" s="42"/>
      <c r="H20" s="42"/>
      <c r="I20" s="42"/>
      <c r="J20" s="42"/>
      <c r="K20" s="42" t="s">
        <v>887</v>
      </c>
      <c r="L20" s="42" t="s">
        <v>887</v>
      </c>
      <c r="M20" s="42" t="s">
        <v>887</v>
      </c>
      <c r="N20" s="43" t="s">
        <v>887</v>
      </c>
      <c r="O20" s="59"/>
    </row>
    <row r="21" spans="2:15" s="44" customFormat="1" ht="20.100000000000001" customHeight="1" x14ac:dyDescent="0.25">
      <c r="B21" s="37" t="s">
        <v>327</v>
      </c>
      <c r="C21" s="21">
        <f t="shared" si="0"/>
        <v>40660</v>
      </c>
      <c r="D21" s="70"/>
      <c r="E21" s="21" t="s">
        <v>886</v>
      </c>
      <c r="F21" s="41"/>
      <c r="G21" s="42"/>
      <c r="H21" s="42"/>
      <c r="I21" s="42"/>
      <c r="J21" s="42"/>
      <c r="K21" s="42" t="s">
        <v>887</v>
      </c>
      <c r="L21" s="42" t="s">
        <v>887</v>
      </c>
      <c r="M21" s="42" t="s">
        <v>887</v>
      </c>
      <c r="N21" s="43" t="s">
        <v>887</v>
      </c>
      <c r="O21" s="59"/>
    </row>
    <row r="22" spans="2:15" s="44" customFormat="1" ht="20.100000000000001" customHeight="1" x14ac:dyDescent="0.25">
      <c r="B22" s="37" t="s">
        <v>328</v>
      </c>
      <c r="C22" s="21">
        <f t="shared" si="0"/>
        <v>40662</v>
      </c>
      <c r="D22" s="70"/>
      <c r="E22" s="21" t="s">
        <v>886</v>
      </c>
      <c r="F22" s="41"/>
      <c r="G22" s="42"/>
      <c r="H22" s="42"/>
      <c r="I22" s="42"/>
      <c r="J22" s="42"/>
      <c r="K22" s="42" t="s">
        <v>887</v>
      </c>
      <c r="L22" s="42" t="s">
        <v>887</v>
      </c>
      <c r="M22" s="42" t="s">
        <v>887</v>
      </c>
      <c r="N22" s="43" t="s">
        <v>887</v>
      </c>
      <c r="O22" s="59"/>
    </row>
    <row r="23" spans="2:15" s="44" customFormat="1" ht="20.100000000000001" customHeight="1" x14ac:dyDescent="0.25">
      <c r="B23" s="37" t="s">
        <v>329</v>
      </c>
      <c r="C23" s="21">
        <f t="shared" si="0"/>
        <v>40664</v>
      </c>
      <c r="D23" s="70"/>
      <c r="E23" s="21" t="s">
        <v>886</v>
      </c>
      <c r="F23" s="41"/>
      <c r="G23" s="42"/>
      <c r="H23" s="42"/>
      <c r="I23" s="42"/>
      <c r="J23" s="42"/>
      <c r="K23" s="42" t="s">
        <v>887</v>
      </c>
      <c r="L23" s="42" t="s">
        <v>887</v>
      </c>
      <c r="M23" s="42" t="s">
        <v>887</v>
      </c>
      <c r="N23" s="43" t="s">
        <v>887</v>
      </c>
      <c r="O23" s="59"/>
    </row>
    <row r="24" spans="2:15" s="44" customFormat="1" ht="20.100000000000001" customHeight="1" x14ac:dyDescent="0.25">
      <c r="B24" s="37" t="s">
        <v>330</v>
      </c>
      <c r="C24" s="21">
        <f t="shared" si="0"/>
        <v>40666</v>
      </c>
      <c r="D24" s="70"/>
      <c r="E24" s="21" t="s">
        <v>886</v>
      </c>
      <c r="F24" s="41"/>
      <c r="G24" s="42"/>
      <c r="H24" s="42"/>
      <c r="I24" s="42"/>
      <c r="J24" s="42"/>
      <c r="K24" s="42" t="s">
        <v>887</v>
      </c>
      <c r="L24" s="42" t="s">
        <v>887</v>
      </c>
      <c r="M24" s="42" t="s">
        <v>887</v>
      </c>
      <c r="N24" s="43" t="s">
        <v>887</v>
      </c>
      <c r="O24" s="59"/>
    </row>
    <row r="25" spans="2:15" s="44" customFormat="1" ht="20.100000000000001" customHeight="1" x14ac:dyDescent="0.25">
      <c r="B25" s="37" t="s">
        <v>331</v>
      </c>
      <c r="C25" s="21">
        <f t="shared" si="0"/>
        <v>40668</v>
      </c>
      <c r="D25" s="70"/>
      <c r="E25" s="21" t="s">
        <v>886</v>
      </c>
      <c r="F25" s="41"/>
      <c r="G25" s="42"/>
      <c r="H25" s="42"/>
      <c r="I25" s="42"/>
      <c r="J25" s="42"/>
      <c r="K25" s="42" t="s">
        <v>887</v>
      </c>
      <c r="L25" s="42" t="s">
        <v>887</v>
      </c>
      <c r="M25" s="42" t="s">
        <v>887</v>
      </c>
      <c r="N25" s="43" t="s">
        <v>887</v>
      </c>
      <c r="O25" s="59"/>
    </row>
    <row r="26" spans="2:15" s="44" customFormat="1" ht="20.100000000000001" customHeight="1" x14ac:dyDescent="0.25">
      <c r="B26" s="37" t="s">
        <v>332</v>
      </c>
      <c r="C26" s="21">
        <f t="shared" si="0"/>
        <v>40670</v>
      </c>
      <c r="D26" s="70"/>
      <c r="E26" s="21" t="s">
        <v>886</v>
      </c>
      <c r="F26" s="41"/>
      <c r="G26" s="42"/>
      <c r="H26" s="42"/>
      <c r="I26" s="42"/>
      <c r="J26" s="42"/>
      <c r="K26" s="42" t="s">
        <v>887</v>
      </c>
      <c r="L26" s="42" t="s">
        <v>887</v>
      </c>
      <c r="M26" s="42" t="s">
        <v>887</v>
      </c>
      <c r="N26" s="43" t="s">
        <v>887</v>
      </c>
      <c r="O26" s="59"/>
    </row>
    <row r="27" spans="2:15" s="44" customFormat="1" ht="20.100000000000001" customHeight="1" x14ac:dyDescent="0.25">
      <c r="B27" s="37" t="s">
        <v>333</v>
      </c>
      <c r="C27" s="21">
        <f t="shared" si="0"/>
        <v>40672</v>
      </c>
      <c r="D27" s="70"/>
      <c r="E27" s="21" t="s">
        <v>886</v>
      </c>
      <c r="F27" s="41"/>
      <c r="G27" s="42"/>
      <c r="H27" s="42"/>
      <c r="I27" s="42"/>
      <c r="J27" s="42"/>
      <c r="K27" s="42" t="s">
        <v>887</v>
      </c>
      <c r="L27" s="42" t="s">
        <v>887</v>
      </c>
      <c r="M27" s="42" t="s">
        <v>887</v>
      </c>
      <c r="N27" s="43" t="s">
        <v>887</v>
      </c>
      <c r="O27" s="59"/>
    </row>
    <row r="28" spans="2:15" s="44" customFormat="1" ht="20.100000000000001" customHeight="1" x14ac:dyDescent="0.25">
      <c r="B28" s="37" t="s">
        <v>334</v>
      </c>
      <c r="C28" s="21">
        <f t="shared" si="0"/>
        <v>40674</v>
      </c>
      <c r="D28" s="70"/>
      <c r="E28" s="21" t="s">
        <v>886</v>
      </c>
      <c r="F28" s="41"/>
      <c r="G28" s="42"/>
      <c r="H28" s="42"/>
      <c r="I28" s="42"/>
      <c r="J28" s="42"/>
      <c r="K28" s="42" t="s">
        <v>887</v>
      </c>
      <c r="L28" s="42" t="s">
        <v>887</v>
      </c>
      <c r="M28" s="42" t="s">
        <v>887</v>
      </c>
      <c r="N28" s="43" t="s">
        <v>887</v>
      </c>
      <c r="O28" s="59"/>
    </row>
    <row r="29" spans="2:15" s="44" customFormat="1" ht="20.100000000000001" customHeight="1" x14ac:dyDescent="0.25">
      <c r="B29" s="37" t="s">
        <v>335</v>
      </c>
      <c r="C29" s="21">
        <f t="shared" si="0"/>
        <v>40676</v>
      </c>
      <c r="D29" s="70"/>
      <c r="E29" s="21" t="s">
        <v>886</v>
      </c>
      <c r="F29" s="41"/>
      <c r="G29" s="42"/>
      <c r="H29" s="42"/>
      <c r="I29" s="42"/>
      <c r="J29" s="42"/>
      <c r="K29" s="42" t="s">
        <v>887</v>
      </c>
      <c r="L29" s="42" t="s">
        <v>887</v>
      </c>
      <c r="M29" s="42" t="s">
        <v>887</v>
      </c>
      <c r="N29" s="43" t="s">
        <v>887</v>
      </c>
      <c r="O29" s="59"/>
    </row>
    <row r="30" spans="2:15" s="44" customFormat="1" ht="20.100000000000001" customHeight="1" x14ac:dyDescent="0.25">
      <c r="B30" s="37" t="s">
        <v>336</v>
      </c>
      <c r="C30" s="21">
        <f t="shared" si="0"/>
        <v>40678</v>
      </c>
      <c r="D30" s="70"/>
      <c r="E30" s="21" t="s">
        <v>886</v>
      </c>
      <c r="F30" s="41"/>
      <c r="G30" s="42"/>
      <c r="H30" s="42"/>
      <c r="I30" s="42"/>
      <c r="J30" s="42"/>
      <c r="K30" s="42" t="s">
        <v>887</v>
      </c>
      <c r="L30" s="42" t="s">
        <v>887</v>
      </c>
      <c r="M30" s="42" t="s">
        <v>887</v>
      </c>
      <c r="N30" s="43" t="s">
        <v>887</v>
      </c>
      <c r="O30" s="59"/>
    </row>
    <row r="31" spans="2:15" s="44" customFormat="1" ht="20.100000000000001" customHeight="1" x14ac:dyDescent="0.25">
      <c r="B31" s="37" t="s">
        <v>337</v>
      </c>
      <c r="C31" s="21">
        <f t="shared" si="0"/>
        <v>40680</v>
      </c>
      <c r="D31" s="70"/>
      <c r="E31" s="21" t="s">
        <v>886</v>
      </c>
      <c r="F31" s="41"/>
      <c r="G31" s="42"/>
      <c r="H31" s="42"/>
      <c r="I31" s="42"/>
      <c r="J31" s="42"/>
      <c r="K31" s="42" t="s">
        <v>887</v>
      </c>
      <c r="L31" s="42" t="s">
        <v>887</v>
      </c>
      <c r="M31" s="42" t="s">
        <v>887</v>
      </c>
      <c r="N31" s="43" t="s">
        <v>887</v>
      </c>
      <c r="O31" s="59"/>
    </row>
    <row r="32" spans="2:15" s="44" customFormat="1" ht="20.100000000000001" customHeight="1" x14ac:dyDescent="0.25">
      <c r="B32" s="37" t="s">
        <v>338</v>
      </c>
      <c r="C32" s="21">
        <f t="shared" si="0"/>
        <v>40682</v>
      </c>
      <c r="D32" s="70"/>
      <c r="E32" s="21" t="s">
        <v>886</v>
      </c>
      <c r="F32" s="41"/>
      <c r="G32" s="42"/>
      <c r="H32" s="42"/>
      <c r="I32" s="42"/>
      <c r="J32" s="42"/>
      <c r="K32" s="42" t="s">
        <v>887</v>
      </c>
      <c r="L32" s="42" t="s">
        <v>887</v>
      </c>
      <c r="M32" s="42" t="s">
        <v>887</v>
      </c>
      <c r="N32" s="43" t="s">
        <v>887</v>
      </c>
      <c r="O32" s="59"/>
    </row>
    <row r="33" spans="2:15" s="44" customFormat="1" ht="20.100000000000001" customHeight="1" x14ac:dyDescent="0.25">
      <c r="B33" s="37" t="s">
        <v>339</v>
      </c>
      <c r="C33" s="21">
        <f t="shared" si="0"/>
        <v>40684</v>
      </c>
      <c r="D33" s="70"/>
      <c r="E33" s="21" t="s">
        <v>886</v>
      </c>
      <c r="F33" s="41"/>
      <c r="G33" s="42"/>
      <c r="H33" s="42"/>
      <c r="I33" s="42"/>
      <c r="J33" s="42"/>
      <c r="K33" s="42" t="s">
        <v>887</v>
      </c>
      <c r="L33" s="42" t="s">
        <v>887</v>
      </c>
      <c r="M33" s="42" t="s">
        <v>887</v>
      </c>
      <c r="N33" s="43" t="s">
        <v>887</v>
      </c>
      <c r="O33" s="59"/>
    </row>
    <row r="34" spans="2:15" s="44" customFormat="1" ht="20.100000000000001" customHeight="1" x14ac:dyDescent="0.25">
      <c r="B34" s="37" t="s">
        <v>340</v>
      </c>
      <c r="C34" s="21">
        <f t="shared" si="0"/>
        <v>40686</v>
      </c>
      <c r="D34" s="70"/>
      <c r="E34" s="21" t="s">
        <v>886</v>
      </c>
      <c r="F34" s="41"/>
      <c r="G34" s="42"/>
      <c r="H34" s="42"/>
      <c r="I34" s="42"/>
      <c r="J34" s="42"/>
      <c r="K34" s="42"/>
      <c r="L34" s="42" t="s">
        <v>887</v>
      </c>
      <c r="M34" s="42" t="s">
        <v>887</v>
      </c>
      <c r="N34" s="43" t="s">
        <v>887</v>
      </c>
      <c r="O34" s="59"/>
    </row>
    <row r="35" spans="2:15" s="44" customFormat="1" ht="20.100000000000001" customHeight="1" x14ac:dyDescent="0.25">
      <c r="B35" s="37" t="s">
        <v>341</v>
      </c>
      <c r="C35" s="21">
        <f t="shared" si="0"/>
        <v>40688</v>
      </c>
      <c r="D35" s="70"/>
      <c r="E35" s="21" t="s">
        <v>886</v>
      </c>
      <c r="F35" s="41"/>
      <c r="G35" s="42"/>
      <c r="H35" s="42"/>
      <c r="I35" s="42"/>
      <c r="J35" s="42"/>
      <c r="K35" s="42"/>
      <c r="L35" s="42" t="s">
        <v>887</v>
      </c>
      <c r="M35" s="42" t="s">
        <v>887</v>
      </c>
      <c r="N35" s="43" t="s">
        <v>887</v>
      </c>
      <c r="O35" s="59"/>
    </row>
    <row r="36" spans="2:15" s="44" customFormat="1" ht="20.100000000000001" customHeight="1" x14ac:dyDescent="0.25">
      <c r="B36" s="37" t="s">
        <v>342</v>
      </c>
      <c r="C36" s="21">
        <f t="shared" si="0"/>
        <v>40690</v>
      </c>
      <c r="D36" s="70"/>
      <c r="E36" s="21" t="s">
        <v>886</v>
      </c>
      <c r="F36" s="41"/>
      <c r="G36" s="42"/>
      <c r="H36" s="42"/>
      <c r="I36" s="42"/>
      <c r="J36" s="42"/>
      <c r="K36" s="42"/>
      <c r="L36" s="42" t="s">
        <v>887</v>
      </c>
      <c r="M36" s="42" t="s">
        <v>887</v>
      </c>
      <c r="N36" s="43" t="s">
        <v>887</v>
      </c>
      <c r="O36" s="59"/>
    </row>
    <row r="37" spans="2:15" s="44" customFormat="1" ht="20.100000000000001" customHeight="1" x14ac:dyDescent="0.25">
      <c r="B37" s="37" t="s">
        <v>343</v>
      </c>
      <c r="C37" s="21">
        <f t="shared" si="0"/>
        <v>40692</v>
      </c>
      <c r="D37" s="70"/>
      <c r="E37" s="21" t="s">
        <v>886</v>
      </c>
      <c r="F37" s="41"/>
      <c r="G37" s="42"/>
      <c r="H37" s="42"/>
      <c r="I37" s="42"/>
      <c r="J37" s="42"/>
      <c r="K37" s="42"/>
      <c r="L37" s="42" t="s">
        <v>887</v>
      </c>
      <c r="M37" s="42" t="s">
        <v>887</v>
      </c>
      <c r="N37" s="43" t="s">
        <v>887</v>
      </c>
      <c r="O37" s="59"/>
    </row>
    <row r="38" spans="2:15" s="44" customFormat="1" ht="20.100000000000001" customHeight="1" x14ac:dyDescent="0.25">
      <c r="B38" s="37" t="s">
        <v>344</v>
      </c>
      <c r="C38" s="21">
        <f t="shared" si="0"/>
        <v>40694</v>
      </c>
      <c r="D38" s="70"/>
      <c r="E38" s="21" t="s">
        <v>886</v>
      </c>
      <c r="F38" s="41"/>
      <c r="G38" s="42"/>
      <c r="H38" s="42"/>
      <c r="I38" s="42"/>
      <c r="J38" s="42"/>
      <c r="K38" s="42"/>
      <c r="L38" s="42" t="s">
        <v>887</v>
      </c>
      <c r="M38" s="42" t="s">
        <v>887</v>
      </c>
      <c r="N38" s="43" t="s">
        <v>887</v>
      </c>
      <c r="O38" s="59"/>
    </row>
    <row r="39" spans="2:15" s="44" customFormat="1" ht="20.100000000000001" customHeight="1" x14ac:dyDescent="0.25">
      <c r="B39" s="37" t="s">
        <v>345</v>
      </c>
      <c r="C39" s="21">
        <f t="shared" si="0"/>
        <v>40696</v>
      </c>
      <c r="D39" s="70"/>
      <c r="E39" s="21" t="s">
        <v>886</v>
      </c>
      <c r="F39" s="41"/>
      <c r="G39" s="42"/>
      <c r="H39" s="42"/>
      <c r="I39" s="42"/>
      <c r="J39" s="42"/>
      <c r="K39" s="42"/>
      <c r="L39" s="42" t="s">
        <v>887</v>
      </c>
      <c r="M39" s="42" t="s">
        <v>887</v>
      </c>
      <c r="N39" s="43" t="s">
        <v>887</v>
      </c>
      <c r="O39" s="59"/>
    </row>
    <row r="40" spans="2:15" s="44" customFormat="1" ht="20.100000000000001" customHeight="1" x14ac:dyDescent="0.25">
      <c r="B40" s="37" t="s">
        <v>346</v>
      </c>
      <c r="C40" s="21">
        <f t="shared" si="0"/>
        <v>40698</v>
      </c>
      <c r="D40" s="70"/>
      <c r="E40" s="21" t="s">
        <v>886</v>
      </c>
      <c r="F40" s="41"/>
      <c r="G40" s="42"/>
      <c r="H40" s="42"/>
      <c r="I40" s="42"/>
      <c r="J40" s="42"/>
      <c r="K40" s="42"/>
      <c r="L40" s="42" t="s">
        <v>887</v>
      </c>
      <c r="M40" s="42" t="s">
        <v>887</v>
      </c>
      <c r="N40" s="43" t="s">
        <v>887</v>
      </c>
      <c r="O40" s="59"/>
    </row>
    <row r="41" spans="2:15" s="44" customFormat="1" ht="20.100000000000001" customHeight="1" x14ac:dyDescent="0.25">
      <c r="B41" s="37" t="s">
        <v>347</v>
      </c>
      <c r="C41" s="21">
        <f t="shared" si="0"/>
        <v>40700</v>
      </c>
      <c r="D41" s="70"/>
      <c r="E41" s="21" t="s">
        <v>886</v>
      </c>
      <c r="F41" s="41"/>
      <c r="G41" s="42"/>
      <c r="H41" s="42"/>
      <c r="I41" s="42"/>
      <c r="J41" s="42"/>
      <c r="K41" s="42"/>
      <c r="L41" s="42" t="s">
        <v>887</v>
      </c>
      <c r="M41" s="42" t="s">
        <v>887</v>
      </c>
      <c r="N41" s="43" t="s">
        <v>887</v>
      </c>
      <c r="O41" s="59"/>
    </row>
    <row r="42" spans="2:15" s="44" customFormat="1" ht="20.100000000000001" customHeight="1" x14ac:dyDescent="0.25">
      <c r="B42" s="37" t="s">
        <v>348</v>
      </c>
      <c r="C42" s="21">
        <f t="shared" si="0"/>
        <v>40702</v>
      </c>
      <c r="D42" s="70"/>
      <c r="E42" s="21" t="s">
        <v>886</v>
      </c>
      <c r="F42" s="41"/>
      <c r="G42" s="42"/>
      <c r="H42" s="42"/>
      <c r="I42" s="42"/>
      <c r="J42" s="42"/>
      <c r="K42" s="42"/>
      <c r="L42" s="42" t="s">
        <v>887</v>
      </c>
      <c r="M42" s="42" t="s">
        <v>887</v>
      </c>
      <c r="N42" s="43" t="s">
        <v>887</v>
      </c>
      <c r="O42" s="59"/>
    </row>
    <row r="43" spans="2:15" s="44" customFormat="1" ht="20.100000000000001" customHeight="1" x14ac:dyDescent="0.25">
      <c r="B43" s="37" t="s">
        <v>349</v>
      </c>
      <c r="C43" s="21">
        <f t="shared" si="0"/>
        <v>40704</v>
      </c>
      <c r="D43" s="70"/>
      <c r="E43" s="21" t="s">
        <v>886</v>
      </c>
      <c r="F43" s="41"/>
      <c r="G43" s="42"/>
      <c r="H43" s="42"/>
      <c r="I43" s="42"/>
      <c r="J43" s="42"/>
      <c r="K43" s="42"/>
      <c r="L43" s="42" t="s">
        <v>887</v>
      </c>
      <c r="M43" s="42"/>
      <c r="N43" s="43" t="s">
        <v>887</v>
      </c>
      <c r="O43" s="59"/>
    </row>
    <row r="44" spans="2:15" s="44" customFormat="1" ht="20.100000000000001" customHeight="1" x14ac:dyDescent="0.25">
      <c r="B44" s="37" t="s">
        <v>350</v>
      </c>
      <c r="C44" s="21">
        <f t="shared" si="0"/>
        <v>40706</v>
      </c>
      <c r="D44" s="70"/>
      <c r="E44" s="21" t="s">
        <v>886</v>
      </c>
      <c r="F44" s="41"/>
      <c r="G44" s="42"/>
      <c r="H44" s="42"/>
      <c r="I44" s="42"/>
      <c r="J44" s="42"/>
      <c r="K44" s="42"/>
      <c r="L44" s="42" t="s">
        <v>887</v>
      </c>
      <c r="M44" s="42"/>
      <c r="N44" s="43" t="s">
        <v>887</v>
      </c>
      <c r="O44" s="59"/>
    </row>
    <row r="45" spans="2:15" s="44" customFormat="1" ht="20.100000000000001" customHeight="1" x14ac:dyDescent="0.25">
      <c r="B45" s="37" t="s">
        <v>351</v>
      </c>
      <c r="C45" s="21">
        <f t="shared" si="0"/>
        <v>40708</v>
      </c>
      <c r="D45" s="70"/>
      <c r="E45" s="21" t="s">
        <v>886</v>
      </c>
      <c r="F45" s="41"/>
      <c r="G45" s="42"/>
      <c r="H45" s="42"/>
      <c r="I45" s="42"/>
      <c r="J45" s="42"/>
      <c r="K45" s="42"/>
      <c r="L45" s="42" t="s">
        <v>887</v>
      </c>
      <c r="M45" s="42"/>
      <c r="N45" s="43" t="s">
        <v>887</v>
      </c>
      <c r="O45" s="59"/>
    </row>
    <row r="46" spans="2:15" s="44" customFormat="1" ht="20.100000000000001" customHeight="1" x14ac:dyDescent="0.25">
      <c r="B46" s="37" t="s">
        <v>352</v>
      </c>
      <c r="C46" s="21">
        <f t="shared" si="0"/>
        <v>40710</v>
      </c>
      <c r="D46" s="70"/>
      <c r="E46" s="21" t="s">
        <v>886</v>
      </c>
      <c r="F46" s="41"/>
      <c r="G46" s="42"/>
      <c r="H46" s="42"/>
      <c r="I46" s="42"/>
      <c r="J46" s="42"/>
      <c r="K46" s="42"/>
      <c r="L46" s="42" t="s">
        <v>887</v>
      </c>
      <c r="M46" s="42"/>
      <c r="N46" s="43" t="s">
        <v>887</v>
      </c>
      <c r="O46" s="59"/>
    </row>
    <row r="47" spans="2:15" s="44" customFormat="1" ht="20.100000000000001" customHeight="1" x14ac:dyDescent="0.25">
      <c r="B47" s="37" t="s">
        <v>353</v>
      </c>
      <c r="C47" s="21">
        <f t="shared" si="0"/>
        <v>40712</v>
      </c>
      <c r="D47" s="70"/>
      <c r="E47" s="21" t="s">
        <v>886</v>
      </c>
      <c r="F47" s="41"/>
      <c r="G47" s="42"/>
      <c r="H47" s="42"/>
      <c r="I47" s="42"/>
      <c r="J47" s="42"/>
      <c r="K47" s="42"/>
      <c r="L47" s="42" t="s">
        <v>887</v>
      </c>
      <c r="M47" s="42"/>
      <c r="N47" s="43" t="s">
        <v>887</v>
      </c>
      <c r="O47" s="59"/>
    </row>
    <row r="48" spans="2:15" s="44" customFormat="1" ht="20.100000000000001" customHeight="1" x14ac:dyDescent="0.25">
      <c r="B48" s="37" t="s">
        <v>354</v>
      </c>
      <c r="C48" s="21">
        <f t="shared" si="0"/>
        <v>40714</v>
      </c>
      <c r="D48" s="70"/>
      <c r="E48" s="21" t="s">
        <v>886</v>
      </c>
      <c r="F48" s="41"/>
      <c r="G48" s="42"/>
      <c r="H48" s="42"/>
      <c r="I48" s="42"/>
      <c r="J48" s="42"/>
      <c r="K48" s="42"/>
      <c r="L48" s="42" t="s">
        <v>887</v>
      </c>
      <c r="M48" s="42"/>
      <c r="N48" s="43" t="s">
        <v>887</v>
      </c>
      <c r="O48" s="59"/>
    </row>
    <row r="49" spans="2:15" s="44" customFormat="1" ht="20.100000000000001" customHeight="1" x14ac:dyDescent="0.25">
      <c r="B49" s="37" t="s">
        <v>355</v>
      </c>
      <c r="C49" s="21">
        <f t="shared" si="0"/>
        <v>40716</v>
      </c>
      <c r="D49" s="70"/>
      <c r="E49" s="21" t="s">
        <v>886</v>
      </c>
      <c r="F49" s="41"/>
      <c r="G49" s="42"/>
      <c r="H49" s="42"/>
      <c r="I49" s="42"/>
      <c r="J49" s="42"/>
      <c r="K49" s="42"/>
      <c r="L49" s="42" t="s">
        <v>887</v>
      </c>
      <c r="M49" s="42"/>
      <c r="N49" s="43" t="s">
        <v>887</v>
      </c>
      <c r="O49" s="59"/>
    </row>
    <row r="50" spans="2:15" s="44" customFormat="1" ht="20.100000000000001" customHeight="1" x14ac:dyDescent="0.25">
      <c r="B50" s="37" t="s">
        <v>356</v>
      </c>
      <c r="C50" s="21">
        <f t="shared" si="0"/>
        <v>40718</v>
      </c>
      <c r="D50" s="70"/>
      <c r="E50" s="21" t="s">
        <v>886</v>
      </c>
      <c r="F50" s="41"/>
      <c r="G50" s="42"/>
      <c r="H50" s="42"/>
      <c r="I50" s="42"/>
      <c r="J50" s="42"/>
      <c r="K50" s="42"/>
      <c r="L50" s="42" t="s">
        <v>887</v>
      </c>
      <c r="M50" s="42"/>
      <c r="N50" s="43" t="s">
        <v>887</v>
      </c>
      <c r="O50" s="59"/>
    </row>
    <row r="51" spans="2:15" s="44" customFormat="1" ht="20.100000000000001" customHeight="1" x14ac:dyDescent="0.25">
      <c r="B51" s="37" t="s">
        <v>357</v>
      </c>
      <c r="C51" s="21">
        <f t="shared" si="0"/>
        <v>40720</v>
      </c>
      <c r="D51" s="70"/>
      <c r="E51" s="21" t="s">
        <v>886</v>
      </c>
      <c r="F51" s="41"/>
      <c r="G51" s="42"/>
      <c r="H51" s="42"/>
      <c r="I51" s="42"/>
      <c r="J51" s="42"/>
      <c r="K51" s="42"/>
      <c r="L51" s="42" t="s">
        <v>887</v>
      </c>
      <c r="M51" s="42"/>
      <c r="N51" s="43" t="s">
        <v>887</v>
      </c>
      <c r="O51" s="59"/>
    </row>
    <row r="52" spans="2:15" s="44" customFormat="1" ht="20.100000000000001" customHeight="1" x14ac:dyDescent="0.25">
      <c r="B52" s="37" t="s">
        <v>358</v>
      </c>
      <c r="C52" s="21">
        <f t="shared" si="0"/>
        <v>40722</v>
      </c>
      <c r="D52" s="70"/>
      <c r="E52" s="21" t="s">
        <v>886</v>
      </c>
      <c r="F52" s="41"/>
      <c r="G52" s="42"/>
      <c r="H52" s="42"/>
      <c r="I52" s="42"/>
      <c r="J52" s="42"/>
      <c r="K52" s="42"/>
      <c r="L52" s="42" t="s">
        <v>887</v>
      </c>
      <c r="M52" s="42"/>
      <c r="N52" s="43" t="s">
        <v>887</v>
      </c>
      <c r="O52" s="59"/>
    </row>
    <row r="53" spans="2:15" s="44" customFormat="1" ht="20.100000000000001" customHeight="1" x14ac:dyDescent="0.25">
      <c r="B53" s="37" t="s">
        <v>359</v>
      </c>
      <c r="C53" s="21">
        <f t="shared" si="0"/>
        <v>40724</v>
      </c>
      <c r="D53" s="70"/>
      <c r="E53" s="21" t="s">
        <v>886</v>
      </c>
      <c r="F53" s="41"/>
      <c r="G53" s="42"/>
      <c r="H53" s="42"/>
      <c r="I53" s="42"/>
      <c r="J53" s="42"/>
      <c r="K53" s="42"/>
      <c r="L53" s="42" t="s">
        <v>887</v>
      </c>
      <c r="M53" s="42"/>
      <c r="N53" s="43" t="s">
        <v>887</v>
      </c>
      <c r="O53" s="59"/>
    </row>
    <row r="54" spans="2:15" s="44" customFormat="1" ht="20.100000000000001" customHeight="1" x14ac:dyDescent="0.25">
      <c r="B54" s="37" t="s">
        <v>360</v>
      </c>
      <c r="C54" s="21">
        <f t="shared" si="0"/>
        <v>40726</v>
      </c>
      <c r="D54" s="70"/>
      <c r="E54" s="21" t="s">
        <v>886</v>
      </c>
      <c r="F54" s="41"/>
      <c r="G54" s="42"/>
      <c r="H54" s="42"/>
      <c r="I54" s="42"/>
      <c r="J54" s="42"/>
      <c r="K54" s="42"/>
      <c r="L54" s="42" t="s">
        <v>887</v>
      </c>
      <c r="M54" s="42"/>
      <c r="N54" s="43" t="s">
        <v>887</v>
      </c>
      <c r="O54" s="59"/>
    </row>
    <row r="55" spans="2:15" s="44" customFormat="1" ht="20.100000000000001" customHeight="1" x14ac:dyDescent="0.25">
      <c r="B55" s="37" t="s">
        <v>361</v>
      </c>
      <c r="C55" s="21">
        <f t="shared" si="0"/>
        <v>40728</v>
      </c>
      <c r="D55" s="70"/>
      <c r="E55" s="21" t="s">
        <v>886</v>
      </c>
      <c r="F55" s="41"/>
      <c r="G55" s="42"/>
      <c r="H55" s="42"/>
      <c r="I55" s="42"/>
      <c r="J55" s="42"/>
      <c r="K55" s="42"/>
      <c r="L55" s="42" t="s">
        <v>887</v>
      </c>
      <c r="M55" s="42"/>
      <c r="N55" s="43" t="s">
        <v>887</v>
      </c>
      <c r="O55" s="59"/>
    </row>
    <row r="56" spans="2:15" s="44" customFormat="1" ht="20.100000000000001" customHeight="1" x14ac:dyDescent="0.25">
      <c r="B56" s="37" t="s">
        <v>362</v>
      </c>
      <c r="C56" s="21">
        <f t="shared" si="0"/>
        <v>40730</v>
      </c>
      <c r="D56" s="70"/>
      <c r="E56" s="21" t="s">
        <v>886</v>
      </c>
      <c r="F56" s="41"/>
      <c r="G56" s="42"/>
      <c r="H56" s="42"/>
      <c r="I56" s="42"/>
      <c r="J56" s="42"/>
      <c r="K56" s="42"/>
      <c r="L56" s="42" t="s">
        <v>887</v>
      </c>
      <c r="M56" s="42"/>
      <c r="N56" s="43" t="s">
        <v>887</v>
      </c>
      <c r="O56" s="59"/>
    </row>
    <row r="57" spans="2:15" s="44" customFormat="1" ht="20.100000000000001" customHeight="1" x14ac:dyDescent="0.25">
      <c r="B57" s="37" t="s">
        <v>363</v>
      </c>
      <c r="C57" s="21">
        <f t="shared" si="0"/>
        <v>40732</v>
      </c>
      <c r="D57" s="70"/>
      <c r="E57" s="21" t="s">
        <v>886</v>
      </c>
      <c r="F57" s="41"/>
      <c r="G57" s="42"/>
      <c r="H57" s="42"/>
      <c r="I57" s="42"/>
      <c r="J57" s="42"/>
      <c r="K57" s="42"/>
      <c r="L57" s="42" t="s">
        <v>887</v>
      </c>
      <c r="M57" s="42"/>
      <c r="N57" s="43" t="s">
        <v>887</v>
      </c>
      <c r="O57" s="59"/>
    </row>
    <row r="58" spans="2:15" s="44" customFormat="1" ht="20.100000000000001" customHeight="1" x14ac:dyDescent="0.25">
      <c r="B58" s="37" t="s">
        <v>364</v>
      </c>
      <c r="C58" s="21">
        <f t="shared" si="0"/>
        <v>40734</v>
      </c>
      <c r="D58" s="70"/>
      <c r="E58" s="21" t="s">
        <v>886</v>
      </c>
      <c r="F58" s="41"/>
      <c r="G58" s="42"/>
      <c r="H58" s="42"/>
      <c r="I58" s="42"/>
      <c r="J58" s="42"/>
      <c r="K58" s="42"/>
      <c r="L58" s="42" t="s">
        <v>887</v>
      </c>
      <c r="M58" s="42"/>
      <c r="N58" s="43" t="s">
        <v>887</v>
      </c>
      <c r="O58" s="59"/>
    </row>
    <row r="59" spans="2:15" s="44" customFormat="1" ht="20.100000000000001" customHeight="1" x14ac:dyDescent="0.25">
      <c r="B59" s="37" t="s">
        <v>365</v>
      </c>
      <c r="C59" s="21">
        <f t="shared" si="0"/>
        <v>40736</v>
      </c>
      <c r="D59" s="70"/>
      <c r="E59" s="21" t="s">
        <v>886</v>
      </c>
      <c r="F59" s="41"/>
      <c r="G59" s="42"/>
      <c r="H59" s="42"/>
      <c r="I59" s="42"/>
      <c r="J59" s="42"/>
      <c r="K59" s="42"/>
      <c r="L59" s="42" t="s">
        <v>887</v>
      </c>
      <c r="M59" s="42"/>
      <c r="N59" s="43" t="s">
        <v>887</v>
      </c>
      <c r="O59" s="59"/>
    </row>
    <row r="60" spans="2:15" s="44" customFormat="1" ht="20.100000000000001" customHeight="1" x14ac:dyDescent="0.25">
      <c r="B60" s="37" t="s">
        <v>366</v>
      </c>
      <c r="C60" s="21">
        <f t="shared" si="0"/>
        <v>40738</v>
      </c>
      <c r="D60" s="70"/>
      <c r="E60" s="21" t="s">
        <v>886</v>
      </c>
      <c r="F60" s="41"/>
      <c r="G60" s="42"/>
      <c r="H60" s="42"/>
      <c r="I60" s="42"/>
      <c r="J60" s="42"/>
      <c r="K60" s="42"/>
      <c r="L60" s="42" t="s">
        <v>887</v>
      </c>
      <c r="M60" s="42"/>
      <c r="N60" s="43" t="s">
        <v>887</v>
      </c>
      <c r="O60" s="59"/>
    </row>
    <row r="61" spans="2:15" s="44" customFormat="1" ht="20.100000000000001" customHeight="1" x14ac:dyDescent="0.25">
      <c r="B61" s="37" t="s">
        <v>367</v>
      </c>
      <c r="C61" s="21">
        <f t="shared" si="0"/>
        <v>40740</v>
      </c>
      <c r="D61" s="70"/>
      <c r="E61" s="21" t="s">
        <v>886</v>
      </c>
      <c r="F61" s="41"/>
      <c r="G61" s="42"/>
      <c r="H61" s="42"/>
      <c r="I61" s="42"/>
      <c r="J61" s="42"/>
      <c r="K61" s="42"/>
      <c r="L61" s="42" t="s">
        <v>887</v>
      </c>
      <c r="M61" s="42"/>
      <c r="N61" s="43" t="s">
        <v>887</v>
      </c>
      <c r="O61" s="59"/>
    </row>
    <row r="62" spans="2:15" s="44" customFormat="1" ht="20.100000000000001" customHeight="1" x14ac:dyDescent="0.25">
      <c r="B62" s="37" t="s">
        <v>368</v>
      </c>
      <c r="C62" s="21">
        <f t="shared" si="0"/>
        <v>40742</v>
      </c>
      <c r="D62" s="70"/>
      <c r="E62" s="21" t="s">
        <v>886</v>
      </c>
      <c r="F62" s="41"/>
      <c r="G62" s="42"/>
      <c r="H62" s="42"/>
      <c r="I62" s="42"/>
      <c r="J62" s="42"/>
      <c r="K62" s="42"/>
      <c r="L62" s="42" t="s">
        <v>887</v>
      </c>
      <c r="M62" s="42"/>
      <c r="N62" s="43" t="s">
        <v>887</v>
      </c>
      <c r="O62" s="59"/>
    </row>
    <row r="63" spans="2:15" s="44" customFormat="1" ht="20.100000000000001" customHeight="1" x14ac:dyDescent="0.25">
      <c r="B63" s="37" t="s">
        <v>369</v>
      </c>
      <c r="C63" s="21">
        <f t="shared" si="0"/>
        <v>40744</v>
      </c>
      <c r="D63" s="70"/>
      <c r="E63" s="21" t="s">
        <v>886</v>
      </c>
      <c r="F63" s="41"/>
      <c r="G63" s="42"/>
      <c r="H63" s="42"/>
      <c r="I63" s="42"/>
      <c r="J63" s="42"/>
      <c r="K63" s="42"/>
      <c r="L63" s="42" t="s">
        <v>887</v>
      </c>
      <c r="M63" s="42"/>
      <c r="N63" s="43" t="s">
        <v>887</v>
      </c>
      <c r="O63" s="59"/>
    </row>
    <row r="64" spans="2:15" s="44" customFormat="1" ht="20.100000000000001" customHeight="1" x14ac:dyDescent="0.25">
      <c r="B64" s="37" t="s">
        <v>370</v>
      </c>
      <c r="C64" s="21">
        <f t="shared" si="0"/>
        <v>40746</v>
      </c>
      <c r="D64" s="70"/>
      <c r="E64" s="21" t="s">
        <v>886</v>
      </c>
      <c r="F64" s="41"/>
      <c r="G64" s="42"/>
      <c r="H64" s="42"/>
      <c r="I64" s="42"/>
      <c r="J64" s="42"/>
      <c r="K64" s="42"/>
      <c r="L64" s="42" t="s">
        <v>887</v>
      </c>
      <c r="M64" s="42"/>
      <c r="N64" s="43" t="s">
        <v>887</v>
      </c>
      <c r="O64" s="59"/>
    </row>
    <row r="65" spans="2:15" s="44" customFormat="1" ht="20.100000000000001" customHeight="1" x14ac:dyDescent="0.25">
      <c r="B65" s="37" t="s">
        <v>371</v>
      </c>
      <c r="C65" s="21">
        <f t="shared" si="0"/>
        <v>40748</v>
      </c>
      <c r="D65" s="71"/>
      <c r="E65" s="21" t="s">
        <v>886</v>
      </c>
      <c r="F65" s="45"/>
      <c r="G65" s="46"/>
      <c r="H65" s="46"/>
      <c r="I65" s="46"/>
      <c r="J65" s="46"/>
      <c r="K65" s="46"/>
      <c r="L65" s="46" t="s">
        <v>887</v>
      </c>
      <c r="M65" s="46"/>
      <c r="N65" s="47" t="s">
        <v>887</v>
      </c>
      <c r="O65" s="60"/>
    </row>
  </sheetData>
  <autoFilter ref="B2:O65"/>
  <mergeCells count="3">
    <mergeCell ref="D3:D65"/>
    <mergeCell ref="O3:O65"/>
    <mergeCell ref="B1:O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5"/>
  <sheetViews>
    <sheetView workbookViewId="0">
      <selection activeCell="A3" sqref="A3:XFD65"/>
    </sheetView>
  </sheetViews>
  <sheetFormatPr defaultRowHeight="15" x14ac:dyDescent="0.25"/>
  <cols>
    <col min="2" max="2" width="25.7109375" customWidth="1"/>
    <col min="3" max="3" width="17.7109375" customWidth="1"/>
    <col min="4" max="4" width="7.42578125" style="1" customWidth="1"/>
    <col min="5" max="5" width="11.7109375" customWidth="1"/>
    <col min="6" max="14" width="2.5703125" customWidth="1"/>
    <col min="15" max="15" width="56.7109375" customWidth="1"/>
  </cols>
  <sheetData>
    <row r="1" spans="2:15" ht="20.100000000000001" customHeight="1" x14ac:dyDescent="0.25">
      <c r="B1" s="57" t="s">
        <v>919</v>
      </c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</row>
    <row r="2" spans="2:15" ht="69.75" customHeight="1" x14ac:dyDescent="0.25">
      <c r="B2" s="3" t="s">
        <v>831</v>
      </c>
      <c r="C2" s="3" t="s">
        <v>857</v>
      </c>
      <c r="D2" s="3" t="s">
        <v>908</v>
      </c>
      <c r="E2" s="3" t="s">
        <v>859</v>
      </c>
      <c r="F2" s="4" t="s">
        <v>888</v>
      </c>
      <c r="G2" s="4" t="s">
        <v>889</v>
      </c>
      <c r="H2" s="4" t="s">
        <v>896</v>
      </c>
      <c r="I2" s="4" t="s">
        <v>890</v>
      </c>
      <c r="J2" s="4" t="s">
        <v>891</v>
      </c>
      <c r="K2" s="4" t="s">
        <v>892</v>
      </c>
      <c r="L2" s="4" t="s">
        <v>895</v>
      </c>
      <c r="M2" s="4" t="s">
        <v>893</v>
      </c>
      <c r="N2" s="4" t="s">
        <v>894</v>
      </c>
      <c r="O2" s="3" t="s">
        <v>858</v>
      </c>
    </row>
    <row r="3" spans="2:15" s="25" customFormat="1" ht="20.100000000000001" customHeight="1" x14ac:dyDescent="0.25">
      <c r="B3" s="37" t="s">
        <v>372</v>
      </c>
      <c r="C3" s="21">
        <f>'Harmonic Magnitud Vbc'!C65+2</f>
        <v>40750</v>
      </c>
      <c r="D3" s="69" t="s">
        <v>910</v>
      </c>
      <c r="E3" s="21" t="s">
        <v>886</v>
      </c>
      <c r="F3" s="38"/>
      <c r="G3" s="39"/>
      <c r="H3" s="39"/>
      <c r="I3" s="39" t="s">
        <v>887</v>
      </c>
      <c r="J3" s="39" t="s">
        <v>887</v>
      </c>
      <c r="K3" s="39" t="s">
        <v>887</v>
      </c>
      <c r="L3" s="39" t="s">
        <v>887</v>
      </c>
      <c r="M3" s="39" t="s">
        <v>887</v>
      </c>
      <c r="N3" s="40" t="s">
        <v>887</v>
      </c>
      <c r="O3" s="58" t="s">
        <v>902</v>
      </c>
    </row>
    <row r="4" spans="2:15" s="44" customFormat="1" ht="20.100000000000001" customHeight="1" x14ac:dyDescent="0.25">
      <c r="B4" s="37" t="s">
        <v>373</v>
      </c>
      <c r="C4" s="21">
        <f>C3+2</f>
        <v>40752</v>
      </c>
      <c r="D4" s="70"/>
      <c r="E4" s="21" t="s">
        <v>886</v>
      </c>
      <c r="F4" s="41"/>
      <c r="G4" s="42"/>
      <c r="H4" s="42"/>
      <c r="I4" s="42" t="s">
        <v>887</v>
      </c>
      <c r="J4" s="42" t="s">
        <v>887</v>
      </c>
      <c r="K4" s="42" t="s">
        <v>887</v>
      </c>
      <c r="L4" s="42" t="s">
        <v>887</v>
      </c>
      <c r="M4" s="42" t="s">
        <v>887</v>
      </c>
      <c r="N4" s="43" t="s">
        <v>887</v>
      </c>
      <c r="O4" s="59"/>
    </row>
    <row r="5" spans="2:15" s="44" customFormat="1" ht="20.100000000000001" customHeight="1" x14ac:dyDescent="0.25">
      <c r="B5" s="37" t="s">
        <v>374</v>
      </c>
      <c r="C5" s="21">
        <f t="shared" ref="C5:C65" si="0">C4+2</f>
        <v>40754</v>
      </c>
      <c r="D5" s="70"/>
      <c r="E5" s="21" t="s">
        <v>886</v>
      </c>
      <c r="F5" s="41"/>
      <c r="G5" s="42"/>
      <c r="H5" s="42"/>
      <c r="I5" s="42" t="s">
        <v>887</v>
      </c>
      <c r="J5" s="42" t="s">
        <v>887</v>
      </c>
      <c r="K5" s="42" t="s">
        <v>887</v>
      </c>
      <c r="L5" s="42" t="s">
        <v>887</v>
      </c>
      <c r="M5" s="42" t="s">
        <v>887</v>
      </c>
      <c r="N5" s="43" t="s">
        <v>887</v>
      </c>
      <c r="O5" s="59"/>
    </row>
    <row r="6" spans="2:15" s="44" customFormat="1" ht="20.100000000000001" customHeight="1" x14ac:dyDescent="0.25">
      <c r="B6" s="37" t="s">
        <v>375</v>
      </c>
      <c r="C6" s="21">
        <f t="shared" si="0"/>
        <v>40756</v>
      </c>
      <c r="D6" s="70"/>
      <c r="E6" s="21" t="s">
        <v>886</v>
      </c>
      <c r="F6" s="41"/>
      <c r="G6" s="42"/>
      <c r="H6" s="42"/>
      <c r="I6" s="42" t="s">
        <v>887</v>
      </c>
      <c r="J6" s="42" t="s">
        <v>887</v>
      </c>
      <c r="K6" s="42" t="s">
        <v>887</v>
      </c>
      <c r="L6" s="42" t="s">
        <v>887</v>
      </c>
      <c r="M6" s="42" t="s">
        <v>887</v>
      </c>
      <c r="N6" s="43" t="s">
        <v>887</v>
      </c>
      <c r="O6" s="59"/>
    </row>
    <row r="7" spans="2:15" s="44" customFormat="1" ht="20.100000000000001" customHeight="1" x14ac:dyDescent="0.25">
      <c r="B7" s="37" t="s">
        <v>376</v>
      </c>
      <c r="C7" s="21">
        <f t="shared" si="0"/>
        <v>40758</v>
      </c>
      <c r="D7" s="70"/>
      <c r="E7" s="21" t="s">
        <v>886</v>
      </c>
      <c r="F7" s="41"/>
      <c r="G7" s="42"/>
      <c r="H7" s="42"/>
      <c r="I7" s="42" t="s">
        <v>887</v>
      </c>
      <c r="J7" s="42" t="s">
        <v>887</v>
      </c>
      <c r="K7" s="42" t="s">
        <v>887</v>
      </c>
      <c r="L7" s="42" t="s">
        <v>887</v>
      </c>
      <c r="M7" s="42" t="s">
        <v>887</v>
      </c>
      <c r="N7" s="43" t="s">
        <v>887</v>
      </c>
      <c r="O7" s="59"/>
    </row>
    <row r="8" spans="2:15" s="44" customFormat="1" ht="20.100000000000001" customHeight="1" x14ac:dyDescent="0.25">
      <c r="B8" s="37" t="s">
        <v>377</v>
      </c>
      <c r="C8" s="21">
        <f t="shared" si="0"/>
        <v>40760</v>
      </c>
      <c r="D8" s="70"/>
      <c r="E8" s="21" t="s">
        <v>886</v>
      </c>
      <c r="F8" s="41"/>
      <c r="G8" s="42"/>
      <c r="H8" s="42"/>
      <c r="I8" s="42" t="s">
        <v>887</v>
      </c>
      <c r="J8" s="42" t="s">
        <v>887</v>
      </c>
      <c r="K8" s="42" t="s">
        <v>887</v>
      </c>
      <c r="L8" s="42" t="s">
        <v>887</v>
      </c>
      <c r="M8" s="42" t="s">
        <v>887</v>
      </c>
      <c r="N8" s="43" t="s">
        <v>887</v>
      </c>
      <c r="O8" s="59"/>
    </row>
    <row r="9" spans="2:15" s="44" customFormat="1" ht="20.100000000000001" customHeight="1" x14ac:dyDescent="0.25">
      <c r="B9" s="37" t="s">
        <v>378</v>
      </c>
      <c r="C9" s="21">
        <f t="shared" si="0"/>
        <v>40762</v>
      </c>
      <c r="D9" s="70"/>
      <c r="E9" s="21" t="s">
        <v>886</v>
      </c>
      <c r="F9" s="41"/>
      <c r="G9" s="42"/>
      <c r="H9" s="42"/>
      <c r="I9" s="42" t="s">
        <v>887</v>
      </c>
      <c r="J9" s="42" t="s">
        <v>887</v>
      </c>
      <c r="K9" s="42" t="s">
        <v>887</v>
      </c>
      <c r="L9" s="42" t="s">
        <v>887</v>
      </c>
      <c r="M9" s="42" t="s">
        <v>887</v>
      </c>
      <c r="N9" s="43" t="s">
        <v>887</v>
      </c>
      <c r="O9" s="59"/>
    </row>
    <row r="10" spans="2:15" s="44" customFormat="1" ht="20.100000000000001" customHeight="1" x14ac:dyDescent="0.25">
      <c r="B10" s="37" t="s">
        <v>379</v>
      </c>
      <c r="C10" s="21">
        <f t="shared" si="0"/>
        <v>40764</v>
      </c>
      <c r="D10" s="70"/>
      <c r="E10" s="21" t="s">
        <v>886</v>
      </c>
      <c r="F10" s="41"/>
      <c r="G10" s="42"/>
      <c r="H10" s="42"/>
      <c r="I10" s="42" t="s">
        <v>887</v>
      </c>
      <c r="J10" s="42" t="s">
        <v>887</v>
      </c>
      <c r="K10" s="42" t="s">
        <v>887</v>
      </c>
      <c r="L10" s="42" t="s">
        <v>887</v>
      </c>
      <c r="M10" s="42" t="s">
        <v>887</v>
      </c>
      <c r="N10" s="43" t="s">
        <v>887</v>
      </c>
      <c r="O10" s="59"/>
    </row>
    <row r="11" spans="2:15" s="44" customFormat="1" ht="20.100000000000001" customHeight="1" x14ac:dyDescent="0.25">
      <c r="B11" s="37" t="s">
        <v>380</v>
      </c>
      <c r="C11" s="21">
        <f t="shared" si="0"/>
        <v>40766</v>
      </c>
      <c r="D11" s="70"/>
      <c r="E11" s="21" t="s">
        <v>886</v>
      </c>
      <c r="F11" s="41"/>
      <c r="G11" s="42"/>
      <c r="H11" s="42"/>
      <c r="I11" s="42" t="s">
        <v>887</v>
      </c>
      <c r="J11" s="42" t="s">
        <v>887</v>
      </c>
      <c r="K11" s="42" t="s">
        <v>887</v>
      </c>
      <c r="L11" s="42" t="s">
        <v>887</v>
      </c>
      <c r="M11" s="42" t="s">
        <v>887</v>
      </c>
      <c r="N11" s="43" t="s">
        <v>887</v>
      </c>
      <c r="O11" s="59"/>
    </row>
    <row r="12" spans="2:15" s="44" customFormat="1" ht="20.100000000000001" customHeight="1" x14ac:dyDescent="0.25">
      <c r="B12" s="37" t="s">
        <v>381</v>
      </c>
      <c r="C12" s="21">
        <f t="shared" si="0"/>
        <v>40768</v>
      </c>
      <c r="D12" s="70"/>
      <c r="E12" s="21" t="s">
        <v>886</v>
      </c>
      <c r="F12" s="41"/>
      <c r="G12" s="42"/>
      <c r="H12" s="42"/>
      <c r="I12" s="42" t="s">
        <v>887</v>
      </c>
      <c r="J12" s="42" t="s">
        <v>887</v>
      </c>
      <c r="K12" s="42" t="s">
        <v>887</v>
      </c>
      <c r="L12" s="42" t="s">
        <v>887</v>
      </c>
      <c r="M12" s="42" t="s">
        <v>887</v>
      </c>
      <c r="N12" s="43" t="s">
        <v>887</v>
      </c>
      <c r="O12" s="59"/>
    </row>
    <row r="13" spans="2:15" s="44" customFormat="1" ht="20.100000000000001" customHeight="1" x14ac:dyDescent="0.25">
      <c r="B13" s="37" t="s">
        <v>382</v>
      </c>
      <c r="C13" s="21">
        <f t="shared" si="0"/>
        <v>40770</v>
      </c>
      <c r="D13" s="70"/>
      <c r="E13" s="21" t="s">
        <v>886</v>
      </c>
      <c r="F13" s="41"/>
      <c r="G13" s="42"/>
      <c r="H13" s="42"/>
      <c r="I13" s="42" t="s">
        <v>887</v>
      </c>
      <c r="J13" s="42" t="s">
        <v>887</v>
      </c>
      <c r="K13" s="42" t="s">
        <v>887</v>
      </c>
      <c r="L13" s="42" t="s">
        <v>887</v>
      </c>
      <c r="M13" s="42" t="s">
        <v>887</v>
      </c>
      <c r="N13" s="43" t="s">
        <v>887</v>
      </c>
      <c r="O13" s="59"/>
    </row>
    <row r="14" spans="2:15" s="44" customFormat="1" ht="20.100000000000001" customHeight="1" x14ac:dyDescent="0.25">
      <c r="B14" s="37" t="s">
        <v>383</v>
      </c>
      <c r="C14" s="21">
        <f t="shared" si="0"/>
        <v>40772</v>
      </c>
      <c r="D14" s="70"/>
      <c r="E14" s="21" t="s">
        <v>886</v>
      </c>
      <c r="F14" s="41"/>
      <c r="G14" s="42"/>
      <c r="H14" s="42"/>
      <c r="I14" s="42" t="s">
        <v>887</v>
      </c>
      <c r="J14" s="42" t="s">
        <v>887</v>
      </c>
      <c r="K14" s="42" t="s">
        <v>887</v>
      </c>
      <c r="L14" s="42" t="s">
        <v>887</v>
      </c>
      <c r="M14" s="42" t="s">
        <v>887</v>
      </c>
      <c r="N14" s="43" t="s">
        <v>887</v>
      </c>
      <c r="O14" s="59"/>
    </row>
    <row r="15" spans="2:15" s="44" customFormat="1" ht="20.100000000000001" customHeight="1" x14ac:dyDescent="0.25">
      <c r="B15" s="37" t="s">
        <v>384</v>
      </c>
      <c r="C15" s="21">
        <f t="shared" si="0"/>
        <v>40774</v>
      </c>
      <c r="D15" s="70"/>
      <c r="E15" s="21" t="s">
        <v>886</v>
      </c>
      <c r="F15" s="41"/>
      <c r="G15" s="42"/>
      <c r="H15" s="42"/>
      <c r="I15" s="42" t="s">
        <v>887</v>
      </c>
      <c r="J15" s="42" t="s">
        <v>887</v>
      </c>
      <c r="K15" s="42" t="s">
        <v>887</v>
      </c>
      <c r="L15" s="42" t="s">
        <v>887</v>
      </c>
      <c r="M15" s="42" t="s">
        <v>887</v>
      </c>
      <c r="N15" s="43" t="s">
        <v>887</v>
      </c>
      <c r="O15" s="59"/>
    </row>
    <row r="16" spans="2:15" s="44" customFormat="1" ht="20.100000000000001" customHeight="1" x14ac:dyDescent="0.25">
      <c r="B16" s="37" t="s">
        <v>385</v>
      </c>
      <c r="C16" s="21">
        <f t="shared" si="0"/>
        <v>40776</v>
      </c>
      <c r="D16" s="70"/>
      <c r="E16" s="21" t="s">
        <v>886</v>
      </c>
      <c r="F16" s="41"/>
      <c r="G16" s="42"/>
      <c r="H16" s="42"/>
      <c r="I16" s="42" t="s">
        <v>887</v>
      </c>
      <c r="J16" s="42" t="s">
        <v>887</v>
      </c>
      <c r="K16" s="42" t="s">
        <v>887</v>
      </c>
      <c r="L16" s="42" t="s">
        <v>887</v>
      </c>
      <c r="M16" s="42" t="s">
        <v>887</v>
      </c>
      <c r="N16" s="43" t="s">
        <v>887</v>
      </c>
      <c r="O16" s="59"/>
    </row>
    <row r="17" spans="2:15" s="44" customFormat="1" ht="20.100000000000001" customHeight="1" x14ac:dyDescent="0.25">
      <c r="B17" s="37" t="s">
        <v>386</v>
      </c>
      <c r="C17" s="21">
        <f t="shared" si="0"/>
        <v>40778</v>
      </c>
      <c r="D17" s="70"/>
      <c r="E17" s="21" t="s">
        <v>886</v>
      </c>
      <c r="F17" s="41"/>
      <c r="G17" s="42"/>
      <c r="H17" s="42"/>
      <c r="I17" s="42" t="s">
        <v>887</v>
      </c>
      <c r="J17" s="42" t="s">
        <v>887</v>
      </c>
      <c r="K17" s="42" t="s">
        <v>887</v>
      </c>
      <c r="L17" s="42" t="s">
        <v>887</v>
      </c>
      <c r="M17" s="42" t="s">
        <v>887</v>
      </c>
      <c r="N17" s="43" t="s">
        <v>887</v>
      </c>
      <c r="O17" s="59"/>
    </row>
    <row r="18" spans="2:15" s="44" customFormat="1" ht="20.100000000000001" customHeight="1" x14ac:dyDescent="0.25">
      <c r="B18" s="37" t="s">
        <v>387</v>
      </c>
      <c r="C18" s="21">
        <f t="shared" si="0"/>
        <v>40780</v>
      </c>
      <c r="D18" s="70"/>
      <c r="E18" s="21" t="s">
        <v>886</v>
      </c>
      <c r="F18" s="41"/>
      <c r="G18" s="42"/>
      <c r="H18" s="42"/>
      <c r="I18" s="42"/>
      <c r="J18" s="42"/>
      <c r="K18" s="42" t="s">
        <v>887</v>
      </c>
      <c r="L18" s="42" t="s">
        <v>887</v>
      </c>
      <c r="M18" s="42" t="s">
        <v>887</v>
      </c>
      <c r="N18" s="43" t="s">
        <v>887</v>
      </c>
      <c r="O18" s="59"/>
    </row>
    <row r="19" spans="2:15" s="44" customFormat="1" ht="20.100000000000001" customHeight="1" x14ac:dyDescent="0.25">
      <c r="B19" s="37" t="s">
        <v>388</v>
      </c>
      <c r="C19" s="21">
        <f t="shared" si="0"/>
        <v>40782</v>
      </c>
      <c r="D19" s="70"/>
      <c r="E19" s="21" t="s">
        <v>886</v>
      </c>
      <c r="F19" s="41"/>
      <c r="G19" s="42"/>
      <c r="H19" s="42"/>
      <c r="I19" s="42"/>
      <c r="J19" s="42"/>
      <c r="K19" s="42" t="s">
        <v>887</v>
      </c>
      <c r="L19" s="42" t="s">
        <v>887</v>
      </c>
      <c r="M19" s="42" t="s">
        <v>887</v>
      </c>
      <c r="N19" s="43" t="s">
        <v>887</v>
      </c>
      <c r="O19" s="59"/>
    </row>
    <row r="20" spans="2:15" s="44" customFormat="1" ht="20.100000000000001" customHeight="1" x14ac:dyDescent="0.25">
      <c r="B20" s="37" t="s">
        <v>389</v>
      </c>
      <c r="C20" s="21">
        <f t="shared" si="0"/>
        <v>40784</v>
      </c>
      <c r="D20" s="70"/>
      <c r="E20" s="21" t="s">
        <v>886</v>
      </c>
      <c r="F20" s="41"/>
      <c r="G20" s="42"/>
      <c r="H20" s="42"/>
      <c r="I20" s="42"/>
      <c r="J20" s="42"/>
      <c r="K20" s="42" t="s">
        <v>887</v>
      </c>
      <c r="L20" s="42" t="s">
        <v>887</v>
      </c>
      <c r="M20" s="42" t="s">
        <v>887</v>
      </c>
      <c r="N20" s="43" t="s">
        <v>887</v>
      </c>
      <c r="O20" s="59"/>
    </row>
    <row r="21" spans="2:15" s="44" customFormat="1" ht="20.100000000000001" customHeight="1" x14ac:dyDescent="0.25">
      <c r="B21" s="37" t="s">
        <v>390</v>
      </c>
      <c r="C21" s="21">
        <f t="shared" si="0"/>
        <v>40786</v>
      </c>
      <c r="D21" s="70"/>
      <c r="E21" s="21" t="s">
        <v>886</v>
      </c>
      <c r="F21" s="41"/>
      <c r="G21" s="42"/>
      <c r="H21" s="42"/>
      <c r="I21" s="42"/>
      <c r="J21" s="42"/>
      <c r="K21" s="42" t="s">
        <v>887</v>
      </c>
      <c r="L21" s="42" t="s">
        <v>887</v>
      </c>
      <c r="M21" s="42" t="s">
        <v>887</v>
      </c>
      <c r="N21" s="43" t="s">
        <v>887</v>
      </c>
      <c r="O21" s="59"/>
    </row>
    <row r="22" spans="2:15" s="44" customFormat="1" ht="20.100000000000001" customHeight="1" x14ac:dyDescent="0.25">
      <c r="B22" s="37" t="s">
        <v>391</v>
      </c>
      <c r="C22" s="21">
        <f t="shared" si="0"/>
        <v>40788</v>
      </c>
      <c r="D22" s="70"/>
      <c r="E22" s="21" t="s">
        <v>886</v>
      </c>
      <c r="F22" s="41"/>
      <c r="G22" s="42"/>
      <c r="H22" s="42"/>
      <c r="I22" s="42"/>
      <c r="J22" s="42"/>
      <c r="K22" s="42" t="s">
        <v>887</v>
      </c>
      <c r="L22" s="42" t="s">
        <v>887</v>
      </c>
      <c r="M22" s="42" t="s">
        <v>887</v>
      </c>
      <c r="N22" s="43" t="s">
        <v>887</v>
      </c>
      <c r="O22" s="59"/>
    </row>
    <row r="23" spans="2:15" s="44" customFormat="1" ht="20.100000000000001" customHeight="1" x14ac:dyDescent="0.25">
      <c r="B23" s="37" t="s">
        <v>392</v>
      </c>
      <c r="C23" s="21">
        <f t="shared" si="0"/>
        <v>40790</v>
      </c>
      <c r="D23" s="70"/>
      <c r="E23" s="21" t="s">
        <v>886</v>
      </c>
      <c r="F23" s="41"/>
      <c r="G23" s="42"/>
      <c r="H23" s="42"/>
      <c r="I23" s="42"/>
      <c r="J23" s="42"/>
      <c r="K23" s="42" t="s">
        <v>887</v>
      </c>
      <c r="L23" s="42" t="s">
        <v>887</v>
      </c>
      <c r="M23" s="42" t="s">
        <v>887</v>
      </c>
      <c r="N23" s="43" t="s">
        <v>887</v>
      </c>
      <c r="O23" s="59"/>
    </row>
    <row r="24" spans="2:15" s="44" customFormat="1" ht="20.100000000000001" customHeight="1" x14ac:dyDescent="0.25">
      <c r="B24" s="37" t="s">
        <v>393</v>
      </c>
      <c r="C24" s="21">
        <f t="shared" si="0"/>
        <v>40792</v>
      </c>
      <c r="D24" s="70"/>
      <c r="E24" s="21" t="s">
        <v>886</v>
      </c>
      <c r="F24" s="41"/>
      <c r="G24" s="42"/>
      <c r="H24" s="42"/>
      <c r="I24" s="42"/>
      <c r="J24" s="42"/>
      <c r="K24" s="42" t="s">
        <v>887</v>
      </c>
      <c r="L24" s="42" t="s">
        <v>887</v>
      </c>
      <c r="M24" s="42" t="s">
        <v>887</v>
      </c>
      <c r="N24" s="43" t="s">
        <v>887</v>
      </c>
      <c r="O24" s="59"/>
    </row>
    <row r="25" spans="2:15" s="44" customFormat="1" ht="20.100000000000001" customHeight="1" x14ac:dyDescent="0.25">
      <c r="B25" s="37" t="s">
        <v>394</v>
      </c>
      <c r="C25" s="21">
        <f t="shared" si="0"/>
        <v>40794</v>
      </c>
      <c r="D25" s="70"/>
      <c r="E25" s="21" t="s">
        <v>886</v>
      </c>
      <c r="F25" s="41"/>
      <c r="G25" s="42"/>
      <c r="H25" s="42"/>
      <c r="I25" s="42"/>
      <c r="J25" s="42"/>
      <c r="K25" s="42" t="s">
        <v>887</v>
      </c>
      <c r="L25" s="42" t="s">
        <v>887</v>
      </c>
      <c r="M25" s="42" t="s">
        <v>887</v>
      </c>
      <c r="N25" s="43" t="s">
        <v>887</v>
      </c>
      <c r="O25" s="59"/>
    </row>
    <row r="26" spans="2:15" s="44" customFormat="1" ht="20.100000000000001" customHeight="1" x14ac:dyDescent="0.25">
      <c r="B26" s="37" t="s">
        <v>395</v>
      </c>
      <c r="C26" s="21">
        <f t="shared" si="0"/>
        <v>40796</v>
      </c>
      <c r="D26" s="70"/>
      <c r="E26" s="21" t="s">
        <v>886</v>
      </c>
      <c r="F26" s="41"/>
      <c r="G26" s="42"/>
      <c r="H26" s="42"/>
      <c r="I26" s="42"/>
      <c r="J26" s="42"/>
      <c r="K26" s="42" t="s">
        <v>887</v>
      </c>
      <c r="L26" s="42" t="s">
        <v>887</v>
      </c>
      <c r="M26" s="42" t="s">
        <v>887</v>
      </c>
      <c r="N26" s="43" t="s">
        <v>887</v>
      </c>
      <c r="O26" s="59"/>
    </row>
    <row r="27" spans="2:15" s="44" customFormat="1" ht="20.100000000000001" customHeight="1" x14ac:dyDescent="0.25">
      <c r="B27" s="37" t="s">
        <v>396</v>
      </c>
      <c r="C27" s="21">
        <f t="shared" si="0"/>
        <v>40798</v>
      </c>
      <c r="D27" s="70"/>
      <c r="E27" s="21" t="s">
        <v>886</v>
      </c>
      <c r="F27" s="41"/>
      <c r="G27" s="42"/>
      <c r="H27" s="42"/>
      <c r="I27" s="42"/>
      <c r="J27" s="42"/>
      <c r="K27" s="42" t="s">
        <v>887</v>
      </c>
      <c r="L27" s="42" t="s">
        <v>887</v>
      </c>
      <c r="M27" s="42" t="s">
        <v>887</v>
      </c>
      <c r="N27" s="43" t="s">
        <v>887</v>
      </c>
      <c r="O27" s="59"/>
    </row>
    <row r="28" spans="2:15" s="44" customFormat="1" ht="20.100000000000001" customHeight="1" x14ac:dyDescent="0.25">
      <c r="B28" s="37" t="s">
        <v>397</v>
      </c>
      <c r="C28" s="21">
        <f t="shared" si="0"/>
        <v>40800</v>
      </c>
      <c r="D28" s="70"/>
      <c r="E28" s="21" t="s">
        <v>886</v>
      </c>
      <c r="F28" s="41"/>
      <c r="G28" s="42"/>
      <c r="H28" s="42"/>
      <c r="I28" s="42"/>
      <c r="J28" s="42"/>
      <c r="K28" s="42" t="s">
        <v>887</v>
      </c>
      <c r="L28" s="42" t="s">
        <v>887</v>
      </c>
      <c r="M28" s="42" t="s">
        <v>887</v>
      </c>
      <c r="N28" s="43" t="s">
        <v>887</v>
      </c>
      <c r="O28" s="59"/>
    </row>
    <row r="29" spans="2:15" s="44" customFormat="1" ht="20.100000000000001" customHeight="1" x14ac:dyDescent="0.25">
      <c r="B29" s="37" t="s">
        <v>398</v>
      </c>
      <c r="C29" s="21">
        <f t="shared" si="0"/>
        <v>40802</v>
      </c>
      <c r="D29" s="70"/>
      <c r="E29" s="21" t="s">
        <v>886</v>
      </c>
      <c r="F29" s="41"/>
      <c r="G29" s="42"/>
      <c r="H29" s="42"/>
      <c r="I29" s="42"/>
      <c r="J29" s="42"/>
      <c r="K29" s="42" t="s">
        <v>887</v>
      </c>
      <c r="L29" s="42" t="s">
        <v>887</v>
      </c>
      <c r="M29" s="42" t="s">
        <v>887</v>
      </c>
      <c r="N29" s="43" t="s">
        <v>887</v>
      </c>
      <c r="O29" s="59"/>
    </row>
    <row r="30" spans="2:15" s="44" customFormat="1" ht="20.100000000000001" customHeight="1" x14ac:dyDescent="0.25">
      <c r="B30" s="37" t="s">
        <v>399</v>
      </c>
      <c r="C30" s="21">
        <f t="shared" si="0"/>
        <v>40804</v>
      </c>
      <c r="D30" s="70"/>
      <c r="E30" s="21" t="s">
        <v>886</v>
      </c>
      <c r="F30" s="41"/>
      <c r="G30" s="42"/>
      <c r="H30" s="42"/>
      <c r="I30" s="42"/>
      <c r="J30" s="42"/>
      <c r="K30" s="42" t="s">
        <v>887</v>
      </c>
      <c r="L30" s="42" t="s">
        <v>887</v>
      </c>
      <c r="M30" s="42" t="s">
        <v>887</v>
      </c>
      <c r="N30" s="43" t="s">
        <v>887</v>
      </c>
      <c r="O30" s="59"/>
    </row>
    <row r="31" spans="2:15" s="44" customFormat="1" ht="20.100000000000001" customHeight="1" x14ac:dyDescent="0.25">
      <c r="B31" s="37" t="s">
        <v>400</v>
      </c>
      <c r="C31" s="21">
        <f t="shared" si="0"/>
        <v>40806</v>
      </c>
      <c r="D31" s="70"/>
      <c r="E31" s="21" t="s">
        <v>886</v>
      </c>
      <c r="F31" s="41"/>
      <c r="G31" s="42"/>
      <c r="H31" s="42"/>
      <c r="I31" s="42"/>
      <c r="J31" s="42"/>
      <c r="K31" s="42" t="s">
        <v>887</v>
      </c>
      <c r="L31" s="42" t="s">
        <v>887</v>
      </c>
      <c r="M31" s="42" t="s">
        <v>887</v>
      </c>
      <c r="N31" s="43" t="s">
        <v>887</v>
      </c>
      <c r="O31" s="59"/>
    </row>
    <row r="32" spans="2:15" s="44" customFormat="1" ht="20.100000000000001" customHeight="1" x14ac:dyDescent="0.25">
      <c r="B32" s="37" t="s">
        <v>401</v>
      </c>
      <c r="C32" s="21">
        <f t="shared" si="0"/>
        <v>40808</v>
      </c>
      <c r="D32" s="70"/>
      <c r="E32" s="21" t="s">
        <v>886</v>
      </c>
      <c r="F32" s="41"/>
      <c r="G32" s="42"/>
      <c r="H32" s="42"/>
      <c r="I32" s="42"/>
      <c r="J32" s="42"/>
      <c r="K32" s="42" t="s">
        <v>887</v>
      </c>
      <c r="L32" s="42" t="s">
        <v>887</v>
      </c>
      <c r="M32" s="42" t="s">
        <v>887</v>
      </c>
      <c r="N32" s="43" t="s">
        <v>887</v>
      </c>
      <c r="O32" s="59"/>
    </row>
    <row r="33" spans="2:15" s="44" customFormat="1" ht="20.100000000000001" customHeight="1" x14ac:dyDescent="0.25">
      <c r="B33" s="37" t="s">
        <v>402</v>
      </c>
      <c r="C33" s="21">
        <f t="shared" si="0"/>
        <v>40810</v>
      </c>
      <c r="D33" s="70"/>
      <c r="E33" s="21" t="s">
        <v>886</v>
      </c>
      <c r="F33" s="41"/>
      <c r="G33" s="42"/>
      <c r="H33" s="42"/>
      <c r="I33" s="42"/>
      <c r="J33" s="42"/>
      <c r="K33" s="42" t="s">
        <v>887</v>
      </c>
      <c r="L33" s="42" t="s">
        <v>887</v>
      </c>
      <c r="M33" s="42" t="s">
        <v>887</v>
      </c>
      <c r="N33" s="43" t="s">
        <v>887</v>
      </c>
      <c r="O33" s="59"/>
    </row>
    <row r="34" spans="2:15" s="44" customFormat="1" ht="20.100000000000001" customHeight="1" x14ac:dyDescent="0.25">
      <c r="B34" s="37" t="s">
        <v>403</v>
      </c>
      <c r="C34" s="21">
        <f t="shared" si="0"/>
        <v>40812</v>
      </c>
      <c r="D34" s="70"/>
      <c r="E34" s="21" t="s">
        <v>886</v>
      </c>
      <c r="F34" s="41"/>
      <c r="G34" s="42"/>
      <c r="H34" s="42"/>
      <c r="I34" s="42"/>
      <c r="J34" s="42"/>
      <c r="K34" s="42"/>
      <c r="L34" s="42" t="s">
        <v>887</v>
      </c>
      <c r="M34" s="42" t="s">
        <v>887</v>
      </c>
      <c r="N34" s="43" t="s">
        <v>887</v>
      </c>
      <c r="O34" s="59"/>
    </row>
    <row r="35" spans="2:15" s="44" customFormat="1" ht="20.100000000000001" customHeight="1" x14ac:dyDescent="0.25">
      <c r="B35" s="37" t="s">
        <v>404</v>
      </c>
      <c r="C35" s="21">
        <f t="shared" si="0"/>
        <v>40814</v>
      </c>
      <c r="D35" s="70"/>
      <c r="E35" s="21" t="s">
        <v>886</v>
      </c>
      <c r="F35" s="41"/>
      <c r="G35" s="42"/>
      <c r="H35" s="42"/>
      <c r="I35" s="42"/>
      <c r="J35" s="42"/>
      <c r="K35" s="42"/>
      <c r="L35" s="42" t="s">
        <v>887</v>
      </c>
      <c r="M35" s="42" t="s">
        <v>887</v>
      </c>
      <c r="N35" s="43" t="s">
        <v>887</v>
      </c>
      <c r="O35" s="59"/>
    </row>
    <row r="36" spans="2:15" s="44" customFormat="1" ht="20.100000000000001" customHeight="1" x14ac:dyDescent="0.25">
      <c r="B36" s="37" t="s">
        <v>405</v>
      </c>
      <c r="C36" s="21">
        <f t="shared" si="0"/>
        <v>40816</v>
      </c>
      <c r="D36" s="70"/>
      <c r="E36" s="21" t="s">
        <v>886</v>
      </c>
      <c r="F36" s="41"/>
      <c r="G36" s="42"/>
      <c r="H36" s="42"/>
      <c r="I36" s="42"/>
      <c r="J36" s="42"/>
      <c r="K36" s="42"/>
      <c r="L36" s="42" t="s">
        <v>887</v>
      </c>
      <c r="M36" s="42" t="s">
        <v>887</v>
      </c>
      <c r="N36" s="43" t="s">
        <v>887</v>
      </c>
      <c r="O36" s="59"/>
    </row>
    <row r="37" spans="2:15" s="44" customFormat="1" ht="20.100000000000001" customHeight="1" x14ac:dyDescent="0.25">
      <c r="B37" s="37" t="s">
        <v>406</v>
      </c>
      <c r="C37" s="21">
        <f t="shared" si="0"/>
        <v>40818</v>
      </c>
      <c r="D37" s="70"/>
      <c r="E37" s="21" t="s">
        <v>886</v>
      </c>
      <c r="F37" s="41"/>
      <c r="G37" s="42"/>
      <c r="H37" s="42"/>
      <c r="I37" s="42"/>
      <c r="J37" s="42"/>
      <c r="K37" s="42"/>
      <c r="L37" s="42" t="s">
        <v>887</v>
      </c>
      <c r="M37" s="42" t="s">
        <v>887</v>
      </c>
      <c r="N37" s="43" t="s">
        <v>887</v>
      </c>
      <c r="O37" s="59"/>
    </row>
    <row r="38" spans="2:15" s="44" customFormat="1" ht="20.100000000000001" customHeight="1" x14ac:dyDescent="0.25">
      <c r="B38" s="37" t="s">
        <v>407</v>
      </c>
      <c r="C38" s="21">
        <f t="shared" si="0"/>
        <v>40820</v>
      </c>
      <c r="D38" s="70"/>
      <c r="E38" s="21" t="s">
        <v>886</v>
      </c>
      <c r="F38" s="41"/>
      <c r="G38" s="42"/>
      <c r="H38" s="42"/>
      <c r="I38" s="42"/>
      <c r="J38" s="42"/>
      <c r="K38" s="42"/>
      <c r="L38" s="42" t="s">
        <v>887</v>
      </c>
      <c r="M38" s="42" t="s">
        <v>887</v>
      </c>
      <c r="N38" s="43" t="s">
        <v>887</v>
      </c>
      <c r="O38" s="59"/>
    </row>
    <row r="39" spans="2:15" s="44" customFormat="1" ht="20.100000000000001" customHeight="1" x14ac:dyDescent="0.25">
      <c r="B39" s="37" t="s">
        <v>408</v>
      </c>
      <c r="C39" s="21">
        <f t="shared" si="0"/>
        <v>40822</v>
      </c>
      <c r="D39" s="70"/>
      <c r="E39" s="21" t="s">
        <v>886</v>
      </c>
      <c r="F39" s="41"/>
      <c r="G39" s="42"/>
      <c r="H39" s="42"/>
      <c r="I39" s="42"/>
      <c r="J39" s="42"/>
      <c r="K39" s="42"/>
      <c r="L39" s="42" t="s">
        <v>887</v>
      </c>
      <c r="M39" s="42" t="s">
        <v>887</v>
      </c>
      <c r="N39" s="43" t="s">
        <v>887</v>
      </c>
      <c r="O39" s="59"/>
    </row>
    <row r="40" spans="2:15" s="44" customFormat="1" ht="20.100000000000001" customHeight="1" x14ac:dyDescent="0.25">
      <c r="B40" s="37" t="s">
        <v>409</v>
      </c>
      <c r="C40" s="21">
        <f t="shared" si="0"/>
        <v>40824</v>
      </c>
      <c r="D40" s="70"/>
      <c r="E40" s="21" t="s">
        <v>886</v>
      </c>
      <c r="F40" s="41"/>
      <c r="G40" s="42"/>
      <c r="H40" s="42"/>
      <c r="I40" s="42"/>
      <c r="J40" s="42"/>
      <c r="K40" s="42"/>
      <c r="L40" s="42" t="s">
        <v>887</v>
      </c>
      <c r="M40" s="42" t="s">
        <v>887</v>
      </c>
      <c r="N40" s="43" t="s">
        <v>887</v>
      </c>
      <c r="O40" s="59"/>
    </row>
    <row r="41" spans="2:15" s="44" customFormat="1" ht="20.100000000000001" customHeight="1" x14ac:dyDescent="0.25">
      <c r="B41" s="37" t="s">
        <v>410</v>
      </c>
      <c r="C41" s="21">
        <f t="shared" si="0"/>
        <v>40826</v>
      </c>
      <c r="D41" s="70"/>
      <c r="E41" s="21" t="s">
        <v>886</v>
      </c>
      <c r="F41" s="41"/>
      <c r="G41" s="42"/>
      <c r="H41" s="42"/>
      <c r="I41" s="42"/>
      <c r="J41" s="42"/>
      <c r="K41" s="42"/>
      <c r="L41" s="42" t="s">
        <v>887</v>
      </c>
      <c r="M41" s="42" t="s">
        <v>887</v>
      </c>
      <c r="N41" s="43" t="s">
        <v>887</v>
      </c>
      <c r="O41" s="59"/>
    </row>
    <row r="42" spans="2:15" s="44" customFormat="1" ht="20.100000000000001" customHeight="1" x14ac:dyDescent="0.25">
      <c r="B42" s="37" t="s">
        <v>411</v>
      </c>
      <c r="C42" s="21">
        <f t="shared" si="0"/>
        <v>40828</v>
      </c>
      <c r="D42" s="70"/>
      <c r="E42" s="21" t="s">
        <v>886</v>
      </c>
      <c r="F42" s="41"/>
      <c r="G42" s="42"/>
      <c r="H42" s="42"/>
      <c r="I42" s="42"/>
      <c r="J42" s="42"/>
      <c r="K42" s="42"/>
      <c r="L42" s="42" t="s">
        <v>887</v>
      </c>
      <c r="M42" s="42" t="s">
        <v>887</v>
      </c>
      <c r="N42" s="43" t="s">
        <v>887</v>
      </c>
      <c r="O42" s="59"/>
    </row>
    <row r="43" spans="2:15" s="44" customFormat="1" ht="20.100000000000001" customHeight="1" x14ac:dyDescent="0.25">
      <c r="B43" s="37" t="s">
        <v>412</v>
      </c>
      <c r="C43" s="21">
        <f t="shared" si="0"/>
        <v>40830</v>
      </c>
      <c r="D43" s="70"/>
      <c r="E43" s="21" t="s">
        <v>886</v>
      </c>
      <c r="F43" s="41"/>
      <c r="G43" s="42"/>
      <c r="H43" s="42"/>
      <c r="I43" s="42"/>
      <c r="J43" s="42"/>
      <c r="K43" s="42"/>
      <c r="L43" s="42" t="s">
        <v>887</v>
      </c>
      <c r="M43" s="42"/>
      <c r="N43" s="43" t="s">
        <v>887</v>
      </c>
      <c r="O43" s="59"/>
    </row>
    <row r="44" spans="2:15" s="44" customFormat="1" ht="20.100000000000001" customHeight="1" x14ac:dyDescent="0.25">
      <c r="B44" s="37" t="s">
        <v>413</v>
      </c>
      <c r="C44" s="21">
        <f t="shared" si="0"/>
        <v>40832</v>
      </c>
      <c r="D44" s="70"/>
      <c r="E44" s="21" t="s">
        <v>886</v>
      </c>
      <c r="F44" s="41"/>
      <c r="G44" s="42"/>
      <c r="H44" s="42"/>
      <c r="I44" s="42"/>
      <c r="J44" s="42"/>
      <c r="K44" s="42"/>
      <c r="L44" s="42" t="s">
        <v>887</v>
      </c>
      <c r="M44" s="42"/>
      <c r="N44" s="43" t="s">
        <v>887</v>
      </c>
      <c r="O44" s="59"/>
    </row>
    <row r="45" spans="2:15" s="44" customFormat="1" ht="20.100000000000001" customHeight="1" x14ac:dyDescent="0.25">
      <c r="B45" s="37" t="s">
        <v>414</v>
      </c>
      <c r="C45" s="21">
        <f t="shared" si="0"/>
        <v>40834</v>
      </c>
      <c r="D45" s="70"/>
      <c r="E45" s="21" t="s">
        <v>886</v>
      </c>
      <c r="F45" s="41"/>
      <c r="G45" s="42"/>
      <c r="H45" s="42"/>
      <c r="I45" s="42"/>
      <c r="J45" s="42"/>
      <c r="K45" s="42"/>
      <c r="L45" s="42" t="s">
        <v>887</v>
      </c>
      <c r="M45" s="42"/>
      <c r="N45" s="43" t="s">
        <v>887</v>
      </c>
      <c r="O45" s="59"/>
    </row>
    <row r="46" spans="2:15" s="44" customFormat="1" ht="20.100000000000001" customHeight="1" x14ac:dyDescent="0.25">
      <c r="B46" s="37" t="s">
        <v>415</v>
      </c>
      <c r="C46" s="21">
        <f t="shared" si="0"/>
        <v>40836</v>
      </c>
      <c r="D46" s="70"/>
      <c r="E46" s="21" t="s">
        <v>886</v>
      </c>
      <c r="F46" s="41"/>
      <c r="G46" s="42"/>
      <c r="H46" s="42"/>
      <c r="I46" s="42"/>
      <c r="J46" s="42"/>
      <c r="K46" s="42"/>
      <c r="L46" s="42" t="s">
        <v>887</v>
      </c>
      <c r="M46" s="42"/>
      <c r="N46" s="43" t="s">
        <v>887</v>
      </c>
      <c r="O46" s="59"/>
    </row>
    <row r="47" spans="2:15" s="44" customFormat="1" ht="20.100000000000001" customHeight="1" x14ac:dyDescent="0.25">
      <c r="B47" s="37" t="s">
        <v>416</v>
      </c>
      <c r="C47" s="21">
        <f t="shared" si="0"/>
        <v>40838</v>
      </c>
      <c r="D47" s="70"/>
      <c r="E47" s="21" t="s">
        <v>886</v>
      </c>
      <c r="F47" s="41"/>
      <c r="G47" s="42"/>
      <c r="H47" s="42"/>
      <c r="I47" s="42"/>
      <c r="J47" s="42"/>
      <c r="K47" s="42"/>
      <c r="L47" s="42" t="s">
        <v>887</v>
      </c>
      <c r="M47" s="42"/>
      <c r="N47" s="43" t="s">
        <v>887</v>
      </c>
      <c r="O47" s="59"/>
    </row>
    <row r="48" spans="2:15" s="44" customFormat="1" ht="20.100000000000001" customHeight="1" x14ac:dyDescent="0.25">
      <c r="B48" s="37" t="s">
        <v>417</v>
      </c>
      <c r="C48" s="21">
        <f t="shared" si="0"/>
        <v>40840</v>
      </c>
      <c r="D48" s="70"/>
      <c r="E48" s="21" t="s">
        <v>886</v>
      </c>
      <c r="F48" s="41"/>
      <c r="G48" s="42"/>
      <c r="H48" s="42"/>
      <c r="I48" s="42"/>
      <c r="J48" s="42"/>
      <c r="K48" s="42"/>
      <c r="L48" s="42" t="s">
        <v>887</v>
      </c>
      <c r="M48" s="42"/>
      <c r="N48" s="43" t="s">
        <v>887</v>
      </c>
      <c r="O48" s="59"/>
    </row>
    <row r="49" spans="2:15" s="44" customFormat="1" ht="20.100000000000001" customHeight="1" x14ac:dyDescent="0.25">
      <c r="B49" s="37" t="s">
        <v>418</v>
      </c>
      <c r="C49" s="21">
        <f t="shared" si="0"/>
        <v>40842</v>
      </c>
      <c r="D49" s="70"/>
      <c r="E49" s="21" t="s">
        <v>886</v>
      </c>
      <c r="F49" s="41"/>
      <c r="G49" s="42"/>
      <c r="H49" s="42"/>
      <c r="I49" s="42"/>
      <c r="J49" s="42"/>
      <c r="K49" s="42"/>
      <c r="L49" s="42" t="s">
        <v>887</v>
      </c>
      <c r="M49" s="42"/>
      <c r="N49" s="43" t="s">
        <v>887</v>
      </c>
      <c r="O49" s="59"/>
    </row>
    <row r="50" spans="2:15" s="44" customFormat="1" ht="20.100000000000001" customHeight="1" x14ac:dyDescent="0.25">
      <c r="B50" s="37" t="s">
        <v>419</v>
      </c>
      <c r="C50" s="21">
        <f t="shared" si="0"/>
        <v>40844</v>
      </c>
      <c r="D50" s="70"/>
      <c r="E50" s="21" t="s">
        <v>886</v>
      </c>
      <c r="F50" s="41"/>
      <c r="G50" s="42"/>
      <c r="H50" s="42"/>
      <c r="I50" s="42"/>
      <c r="J50" s="42"/>
      <c r="K50" s="42"/>
      <c r="L50" s="42" t="s">
        <v>887</v>
      </c>
      <c r="M50" s="42"/>
      <c r="N50" s="43" t="s">
        <v>887</v>
      </c>
      <c r="O50" s="59"/>
    </row>
    <row r="51" spans="2:15" s="44" customFormat="1" ht="20.100000000000001" customHeight="1" x14ac:dyDescent="0.25">
      <c r="B51" s="37" t="s">
        <v>420</v>
      </c>
      <c r="C51" s="21">
        <f t="shared" si="0"/>
        <v>40846</v>
      </c>
      <c r="D51" s="70"/>
      <c r="E51" s="21" t="s">
        <v>886</v>
      </c>
      <c r="F51" s="41"/>
      <c r="G51" s="42"/>
      <c r="H51" s="42"/>
      <c r="I51" s="42"/>
      <c r="J51" s="42"/>
      <c r="K51" s="42"/>
      <c r="L51" s="42" t="s">
        <v>887</v>
      </c>
      <c r="M51" s="42"/>
      <c r="N51" s="43" t="s">
        <v>887</v>
      </c>
      <c r="O51" s="59"/>
    </row>
    <row r="52" spans="2:15" s="44" customFormat="1" ht="20.100000000000001" customHeight="1" x14ac:dyDescent="0.25">
      <c r="B52" s="37" t="s">
        <v>421</v>
      </c>
      <c r="C52" s="21">
        <f t="shared" si="0"/>
        <v>40848</v>
      </c>
      <c r="D52" s="70"/>
      <c r="E52" s="21" t="s">
        <v>886</v>
      </c>
      <c r="F52" s="41"/>
      <c r="G52" s="42"/>
      <c r="H52" s="42"/>
      <c r="I52" s="42"/>
      <c r="J52" s="42"/>
      <c r="K52" s="42"/>
      <c r="L52" s="42" t="s">
        <v>887</v>
      </c>
      <c r="M52" s="42"/>
      <c r="N52" s="43" t="s">
        <v>887</v>
      </c>
      <c r="O52" s="59"/>
    </row>
    <row r="53" spans="2:15" s="44" customFormat="1" ht="20.100000000000001" customHeight="1" x14ac:dyDescent="0.25">
      <c r="B53" s="37" t="s">
        <v>422</v>
      </c>
      <c r="C53" s="21">
        <f t="shared" si="0"/>
        <v>40850</v>
      </c>
      <c r="D53" s="70"/>
      <c r="E53" s="21" t="s">
        <v>886</v>
      </c>
      <c r="F53" s="41"/>
      <c r="G53" s="42"/>
      <c r="H53" s="42"/>
      <c r="I53" s="42"/>
      <c r="J53" s="42"/>
      <c r="K53" s="42"/>
      <c r="L53" s="42" t="s">
        <v>887</v>
      </c>
      <c r="M53" s="42"/>
      <c r="N53" s="43" t="s">
        <v>887</v>
      </c>
      <c r="O53" s="59"/>
    </row>
    <row r="54" spans="2:15" s="44" customFormat="1" ht="20.100000000000001" customHeight="1" x14ac:dyDescent="0.25">
      <c r="B54" s="37" t="s">
        <v>423</v>
      </c>
      <c r="C54" s="21">
        <f t="shared" si="0"/>
        <v>40852</v>
      </c>
      <c r="D54" s="70"/>
      <c r="E54" s="21" t="s">
        <v>886</v>
      </c>
      <c r="F54" s="41"/>
      <c r="G54" s="42"/>
      <c r="H54" s="42"/>
      <c r="I54" s="42"/>
      <c r="J54" s="42"/>
      <c r="K54" s="42"/>
      <c r="L54" s="42" t="s">
        <v>887</v>
      </c>
      <c r="M54" s="42"/>
      <c r="N54" s="43" t="s">
        <v>887</v>
      </c>
      <c r="O54" s="59"/>
    </row>
    <row r="55" spans="2:15" s="44" customFormat="1" ht="20.100000000000001" customHeight="1" x14ac:dyDescent="0.25">
      <c r="B55" s="37" t="s">
        <v>424</v>
      </c>
      <c r="C55" s="21">
        <f t="shared" si="0"/>
        <v>40854</v>
      </c>
      <c r="D55" s="70"/>
      <c r="E55" s="21" t="s">
        <v>886</v>
      </c>
      <c r="F55" s="41"/>
      <c r="G55" s="42"/>
      <c r="H55" s="42"/>
      <c r="I55" s="42"/>
      <c r="J55" s="42"/>
      <c r="K55" s="42"/>
      <c r="L55" s="42" t="s">
        <v>887</v>
      </c>
      <c r="M55" s="42"/>
      <c r="N55" s="43" t="s">
        <v>887</v>
      </c>
      <c r="O55" s="59"/>
    </row>
    <row r="56" spans="2:15" s="44" customFormat="1" ht="20.100000000000001" customHeight="1" x14ac:dyDescent="0.25">
      <c r="B56" s="37" t="s">
        <v>425</v>
      </c>
      <c r="C56" s="21">
        <f t="shared" si="0"/>
        <v>40856</v>
      </c>
      <c r="D56" s="70"/>
      <c r="E56" s="21" t="s">
        <v>886</v>
      </c>
      <c r="F56" s="41"/>
      <c r="G56" s="42"/>
      <c r="H56" s="42"/>
      <c r="I56" s="42"/>
      <c r="J56" s="42"/>
      <c r="K56" s="42"/>
      <c r="L56" s="42" t="s">
        <v>887</v>
      </c>
      <c r="M56" s="42"/>
      <c r="N56" s="43" t="s">
        <v>887</v>
      </c>
      <c r="O56" s="59"/>
    </row>
    <row r="57" spans="2:15" s="44" customFormat="1" ht="20.100000000000001" customHeight="1" x14ac:dyDescent="0.25">
      <c r="B57" s="37" t="s">
        <v>426</v>
      </c>
      <c r="C57" s="21">
        <f t="shared" si="0"/>
        <v>40858</v>
      </c>
      <c r="D57" s="70"/>
      <c r="E57" s="21" t="s">
        <v>886</v>
      </c>
      <c r="F57" s="41"/>
      <c r="G57" s="42"/>
      <c r="H57" s="42"/>
      <c r="I57" s="42"/>
      <c r="J57" s="42"/>
      <c r="K57" s="42"/>
      <c r="L57" s="42" t="s">
        <v>887</v>
      </c>
      <c r="M57" s="42"/>
      <c r="N57" s="43" t="s">
        <v>887</v>
      </c>
      <c r="O57" s="59"/>
    </row>
    <row r="58" spans="2:15" s="44" customFormat="1" ht="20.100000000000001" customHeight="1" x14ac:dyDescent="0.25">
      <c r="B58" s="37" t="s">
        <v>427</v>
      </c>
      <c r="C58" s="21">
        <f t="shared" si="0"/>
        <v>40860</v>
      </c>
      <c r="D58" s="70"/>
      <c r="E58" s="21" t="s">
        <v>886</v>
      </c>
      <c r="F58" s="41"/>
      <c r="G58" s="42"/>
      <c r="H58" s="42"/>
      <c r="I58" s="42"/>
      <c r="J58" s="42"/>
      <c r="K58" s="42"/>
      <c r="L58" s="42" t="s">
        <v>887</v>
      </c>
      <c r="M58" s="42"/>
      <c r="N58" s="43" t="s">
        <v>887</v>
      </c>
      <c r="O58" s="59"/>
    </row>
    <row r="59" spans="2:15" s="44" customFormat="1" ht="20.100000000000001" customHeight="1" x14ac:dyDescent="0.25">
      <c r="B59" s="37" t="s">
        <v>428</v>
      </c>
      <c r="C59" s="21">
        <f t="shared" si="0"/>
        <v>40862</v>
      </c>
      <c r="D59" s="70"/>
      <c r="E59" s="21" t="s">
        <v>886</v>
      </c>
      <c r="F59" s="41"/>
      <c r="G59" s="42"/>
      <c r="H59" s="42"/>
      <c r="I59" s="42"/>
      <c r="J59" s="42"/>
      <c r="K59" s="42"/>
      <c r="L59" s="42" t="s">
        <v>887</v>
      </c>
      <c r="M59" s="42"/>
      <c r="N59" s="43" t="s">
        <v>887</v>
      </c>
      <c r="O59" s="59"/>
    </row>
    <row r="60" spans="2:15" s="44" customFormat="1" ht="20.100000000000001" customHeight="1" x14ac:dyDescent="0.25">
      <c r="B60" s="37" t="s">
        <v>429</v>
      </c>
      <c r="C60" s="21">
        <f t="shared" si="0"/>
        <v>40864</v>
      </c>
      <c r="D60" s="70"/>
      <c r="E60" s="21" t="s">
        <v>886</v>
      </c>
      <c r="F60" s="41"/>
      <c r="G60" s="42"/>
      <c r="H60" s="42"/>
      <c r="I60" s="42"/>
      <c r="J60" s="42"/>
      <c r="K60" s="42"/>
      <c r="L60" s="42" t="s">
        <v>887</v>
      </c>
      <c r="M60" s="42"/>
      <c r="N60" s="43" t="s">
        <v>887</v>
      </c>
      <c r="O60" s="59"/>
    </row>
    <row r="61" spans="2:15" s="44" customFormat="1" ht="20.100000000000001" customHeight="1" x14ac:dyDescent="0.25">
      <c r="B61" s="37" t="s">
        <v>430</v>
      </c>
      <c r="C61" s="21">
        <f t="shared" si="0"/>
        <v>40866</v>
      </c>
      <c r="D61" s="70"/>
      <c r="E61" s="21" t="s">
        <v>886</v>
      </c>
      <c r="F61" s="41"/>
      <c r="G61" s="42"/>
      <c r="H61" s="42"/>
      <c r="I61" s="42"/>
      <c r="J61" s="42"/>
      <c r="K61" s="42"/>
      <c r="L61" s="42" t="s">
        <v>887</v>
      </c>
      <c r="M61" s="42"/>
      <c r="N61" s="43" t="s">
        <v>887</v>
      </c>
      <c r="O61" s="59"/>
    </row>
    <row r="62" spans="2:15" s="44" customFormat="1" ht="20.100000000000001" customHeight="1" x14ac:dyDescent="0.25">
      <c r="B62" s="37" t="s">
        <v>431</v>
      </c>
      <c r="C62" s="21">
        <f t="shared" si="0"/>
        <v>40868</v>
      </c>
      <c r="D62" s="70"/>
      <c r="E62" s="21" t="s">
        <v>886</v>
      </c>
      <c r="F62" s="41"/>
      <c r="G62" s="42"/>
      <c r="H62" s="42"/>
      <c r="I62" s="42"/>
      <c r="J62" s="42"/>
      <c r="K62" s="42"/>
      <c r="L62" s="42" t="s">
        <v>887</v>
      </c>
      <c r="M62" s="42"/>
      <c r="N62" s="43" t="s">
        <v>887</v>
      </c>
      <c r="O62" s="59"/>
    </row>
    <row r="63" spans="2:15" s="44" customFormat="1" ht="20.100000000000001" customHeight="1" x14ac:dyDescent="0.25">
      <c r="B63" s="37" t="s">
        <v>432</v>
      </c>
      <c r="C63" s="21">
        <f t="shared" si="0"/>
        <v>40870</v>
      </c>
      <c r="D63" s="70"/>
      <c r="E63" s="21" t="s">
        <v>886</v>
      </c>
      <c r="F63" s="41"/>
      <c r="G63" s="42"/>
      <c r="H63" s="42"/>
      <c r="I63" s="42"/>
      <c r="J63" s="42"/>
      <c r="K63" s="42"/>
      <c r="L63" s="42" t="s">
        <v>887</v>
      </c>
      <c r="M63" s="42"/>
      <c r="N63" s="43" t="s">
        <v>887</v>
      </c>
      <c r="O63" s="59"/>
    </row>
    <row r="64" spans="2:15" s="44" customFormat="1" ht="20.100000000000001" customHeight="1" x14ac:dyDescent="0.25">
      <c r="B64" s="37" t="s">
        <v>433</v>
      </c>
      <c r="C64" s="21">
        <f t="shared" si="0"/>
        <v>40872</v>
      </c>
      <c r="D64" s="70"/>
      <c r="E64" s="21" t="s">
        <v>886</v>
      </c>
      <c r="F64" s="41"/>
      <c r="G64" s="42"/>
      <c r="H64" s="42"/>
      <c r="I64" s="42"/>
      <c r="J64" s="42"/>
      <c r="K64" s="42"/>
      <c r="L64" s="42" t="s">
        <v>887</v>
      </c>
      <c r="M64" s="42"/>
      <c r="N64" s="43" t="s">
        <v>887</v>
      </c>
      <c r="O64" s="59"/>
    </row>
    <row r="65" spans="2:15" s="44" customFormat="1" ht="20.100000000000001" customHeight="1" x14ac:dyDescent="0.25">
      <c r="B65" s="37" t="s">
        <v>434</v>
      </c>
      <c r="C65" s="21">
        <f t="shared" si="0"/>
        <v>40874</v>
      </c>
      <c r="D65" s="71"/>
      <c r="E65" s="21" t="s">
        <v>886</v>
      </c>
      <c r="F65" s="45"/>
      <c r="G65" s="46"/>
      <c r="H65" s="46"/>
      <c r="I65" s="46"/>
      <c r="J65" s="46"/>
      <c r="K65" s="46"/>
      <c r="L65" s="46" t="s">
        <v>887</v>
      </c>
      <c r="M65" s="46"/>
      <c r="N65" s="47" t="s">
        <v>887</v>
      </c>
      <c r="O65" s="60"/>
    </row>
  </sheetData>
  <autoFilter ref="B2:O65"/>
  <mergeCells count="3">
    <mergeCell ref="D3:D65"/>
    <mergeCell ref="O3:O65"/>
    <mergeCell ref="B1:O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5"/>
  <sheetViews>
    <sheetView workbookViewId="0">
      <selection activeCell="A3" sqref="A3:XFD65"/>
    </sheetView>
  </sheetViews>
  <sheetFormatPr defaultRowHeight="15" x14ac:dyDescent="0.25"/>
  <cols>
    <col min="2" max="2" width="25.7109375" customWidth="1"/>
    <col min="3" max="3" width="17.7109375" customWidth="1"/>
    <col min="4" max="4" width="7.42578125" style="1" customWidth="1"/>
    <col min="5" max="5" width="11.7109375" customWidth="1"/>
    <col min="6" max="14" width="2.5703125" customWidth="1"/>
    <col min="15" max="15" width="56.7109375" customWidth="1"/>
  </cols>
  <sheetData>
    <row r="1" spans="2:15" ht="20.100000000000001" customHeight="1" x14ac:dyDescent="0.25">
      <c r="B1" s="57" t="s">
        <v>919</v>
      </c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</row>
    <row r="2" spans="2:15" ht="69.75" customHeight="1" x14ac:dyDescent="0.25">
      <c r="B2" s="3" t="s">
        <v>831</v>
      </c>
      <c r="C2" s="3" t="s">
        <v>857</v>
      </c>
      <c r="D2" s="3" t="s">
        <v>908</v>
      </c>
      <c r="E2" s="3" t="s">
        <v>859</v>
      </c>
      <c r="F2" s="4" t="s">
        <v>888</v>
      </c>
      <c r="G2" s="4" t="s">
        <v>889</v>
      </c>
      <c r="H2" s="4" t="s">
        <v>896</v>
      </c>
      <c r="I2" s="4" t="s">
        <v>890</v>
      </c>
      <c r="J2" s="4" t="s">
        <v>891</v>
      </c>
      <c r="K2" s="4" t="s">
        <v>892</v>
      </c>
      <c r="L2" s="4" t="s">
        <v>895</v>
      </c>
      <c r="M2" s="4" t="s">
        <v>893</v>
      </c>
      <c r="N2" s="4" t="s">
        <v>894</v>
      </c>
      <c r="O2" s="3" t="s">
        <v>858</v>
      </c>
    </row>
    <row r="3" spans="2:15" s="25" customFormat="1" ht="20.100000000000001" customHeight="1" x14ac:dyDescent="0.25">
      <c r="B3" s="37" t="s">
        <v>435</v>
      </c>
      <c r="C3" s="21">
        <f>'Harmonic Magnitud Vca'!C65+2</f>
        <v>40876</v>
      </c>
      <c r="D3" s="69" t="s">
        <v>910</v>
      </c>
      <c r="E3" s="21" t="s">
        <v>886</v>
      </c>
      <c r="F3" s="38"/>
      <c r="G3" s="39"/>
      <c r="H3" s="39"/>
      <c r="I3" s="39" t="s">
        <v>887</v>
      </c>
      <c r="J3" s="39" t="s">
        <v>887</v>
      </c>
      <c r="K3" s="39" t="s">
        <v>887</v>
      </c>
      <c r="L3" s="39" t="s">
        <v>887</v>
      </c>
      <c r="M3" s="39" t="s">
        <v>887</v>
      </c>
      <c r="N3" s="40" t="s">
        <v>887</v>
      </c>
      <c r="O3" s="58" t="s">
        <v>903</v>
      </c>
    </row>
    <row r="4" spans="2:15" s="44" customFormat="1" ht="20.100000000000001" customHeight="1" x14ac:dyDescent="0.25">
      <c r="B4" s="37" t="s">
        <v>436</v>
      </c>
      <c r="C4" s="21">
        <f>C3+2</f>
        <v>40878</v>
      </c>
      <c r="D4" s="70"/>
      <c r="E4" s="21" t="s">
        <v>886</v>
      </c>
      <c r="F4" s="41"/>
      <c r="G4" s="42"/>
      <c r="H4" s="42"/>
      <c r="I4" s="42" t="s">
        <v>887</v>
      </c>
      <c r="J4" s="42" t="s">
        <v>887</v>
      </c>
      <c r="K4" s="42" t="s">
        <v>887</v>
      </c>
      <c r="L4" s="42" t="s">
        <v>887</v>
      </c>
      <c r="M4" s="42" t="s">
        <v>887</v>
      </c>
      <c r="N4" s="43" t="s">
        <v>887</v>
      </c>
      <c r="O4" s="59"/>
    </row>
    <row r="5" spans="2:15" s="44" customFormat="1" ht="20.100000000000001" customHeight="1" x14ac:dyDescent="0.25">
      <c r="B5" s="37" t="s">
        <v>437</v>
      </c>
      <c r="C5" s="21">
        <f t="shared" ref="C5:C65" si="0">C4+2</f>
        <v>40880</v>
      </c>
      <c r="D5" s="70"/>
      <c r="E5" s="21" t="s">
        <v>886</v>
      </c>
      <c r="F5" s="41"/>
      <c r="G5" s="42"/>
      <c r="H5" s="42"/>
      <c r="I5" s="42" t="s">
        <v>887</v>
      </c>
      <c r="J5" s="42" t="s">
        <v>887</v>
      </c>
      <c r="K5" s="42" t="s">
        <v>887</v>
      </c>
      <c r="L5" s="42" t="s">
        <v>887</v>
      </c>
      <c r="M5" s="42" t="s">
        <v>887</v>
      </c>
      <c r="N5" s="43" t="s">
        <v>887</v>
      </c>
      <c r="O5" s="59"/>
    </row>
    <row r="6" spans="2:15" s="44" customFormat="1" ht="20.100000000000001" customHeight="1" x14ac:dyDescent="0.25">
      <c r="B6" s="37" t="s">
        <v>438</v>
      </c>
      <c r="C6" s="21">
        <f t="shared" si="0"/>
        <v>40882</v>
      </c>
      <c r="D6" s="70"/>
      <c r="E6" s="21" t="s">
        <v>886</v>
      </c>
      <c r="F6" s="41"/>
      <c r="G6" s="42"/>
      <c r="H6" s="42"/>
      <c r="I6" s="42" t="s">
        <v>887</v>
      </c>
      <c r="J6" s="42" t="s">
        <v>887</v>
      </c>
      <c r="K6" s="42" t="s">
        <v>887</v>
      </c>
      <c r="L6" s="42" t="s">
        <v>887</v>
      </c>
      <c r="M6" s="42" t="s">
        <v>887</v>
      </c>
      <c r="N6" s="43" t="s">
        <v>887</v>
      </c>
      <c r="O6" s="59"/>
    </row>
    <row r="7" spans="2:15" s="44" customFormat="1" ht="20.100000000000001" customHeight="1" x14ac:dyDescent="0.25">
      <c r="B7" s="37" t="s">
        <v>439</v>
      </c>
      <c r="C7" s="21">
        <f t="shared" si="0"/>
        <v>40884</v>
      </c>
      <c r="D7" s="70"/>
      <c r="E7" s="21" t="s">
        <v>886</v>
      </c>
      <c r="F7" s="41"/>
      <c r="G7" s="42"/>
      <c r="H7" s="42"/>
      <c r="I7" s="42" t="s">
        <v>887</v>
      </c>
      <c r="J7" s="42" t="s">
        <v>887</v>
      </c>
      <c r="K7" s="42" t="s">
        <v>887</v>
      </c>
      <c r="L7" s="42" t="s">
        <v>887</v>
      </c>
      <c r="M7" s="42" t="s">
        <v>887</v>
      </c>
      <c r="N7" s="43" t="s">
        <v>887</v>
      </c>
      <c r="O7" s="59"/>
    </row>
    <row r="8" spans="2:15" s="44" customFormat="1" ht="20.100000000000001" customHeight="1" x14ac:dyDescent="0.25">
      <c r="B8" s="37" t="s">
        <v>440</v>
      </c>
      <c r="C8" s="21">
        <f t="shared" si="0"/>
        <v>40886</v>
      </c>
      <c r="D8" s="70"/>
      <c r="E8" s="21" t="s">
        <v>886</v>
      </c>
      <c r="F8" s="41"/>
      <c r="G8" s="42"/>
      <c r="H8" s="42"/>
      <c r="I8" s="42" t="s">
        <v>887</v>
      </c>
      <c r="J8" s="42" t="s">
        <v>887</v>
      </c>
      <c r="K8" s="42" t="s">
        <v>887</v>
      </c>
      <c r="L8" s="42" t="s">
        <v>887</v>
      </c>
      <c r="M8" s="42" t="s">
        <v>887</v>
      </c>
      <c r="N8" s="43" t="s">
        <v>887</v>
      </c>
      <c r="O8" s="59"/>
    </row>
    <row r="9" spans="2:15" s="44" customFormat="1" ht="20.100000000000001" customHeight="1" x14ac:dyDescent="0.25">
      <c r="B9" s="37" t="s">
        <v>441</v>
      </c>
      <c r="C9" s="21">
        <f t="shared" si="0"/>
        <v>40888</v>
      </c>
      <c r="D9" s="70"/>
      <c r="E9" s="21" t="s">
        <v>886</v>
      </c>
      <c r="F9" s="41"/>
      <c r="G9" s="42"/>
      <c r="H9" s="42"/>
      <c r="I9" s="42" t="s">
        <v>887</v>
      </c>
      <c r="J9" s="42" t="s">
        <v>887</v>
      </c>
      <c r="K9" s="42" t="s">
        <v>887</v>
      </c>
      <c r="L9" s="42" t="s">
        <v>887</v>
      </c>
      <c r="M9" s="42" t="s">
        <v>887</v>
      </c>
      <c r="N9" s="43" t="s">
        <v>887</v>
      </c>
      <c r="O9" s="59"/>
    </row>
    <row r="10" spans="2:15" s="44" customFormat="1" ht="20.100000000000001" customHeight="1" x14ac:dyDescent="0.25">
      <c r="B10" s="37" t="s">
        <v>442</v>
      </c>
      <c r="C10" s="21">
        <f t="shared" si="0"/>
        <v>40890</v>
      </c>
      <c r="D10" s="70"/>
      <c r="E10" s="21" t="s">
        <v>886</v>
      </c>
      <c r="F10" s="41"/>
      <c r="G10" s="42"/>
      <c r="H10" s="42"/>
      <c r="I10" s="42" t="s">
        <v>887</v>
      </c>
      <c r="J10" s="42" t="s">
        <v>887</v>
      </c>
      <c r="K10" s="42" t="s">
        <v>887</v>
      </c>
      <c r="L10" s="42" t="s">
        <v>887</v>
      </c>
      <c r="M10" s="42" t="s">
        <v>887</v>
      </c>
      <c r="N10" s="43" t="s">
        <v>887</v>
      </c>
      <c r="O10" s="59"/>
    </row>
    <row r="11" spans="2:15" s="44" customFormat="1" ht="20.100000000000001" customHeight="1" x14ac:dyDescent="0.25">
      <c r="B11" s="37" t="s">
        <v>443</v>
      </c>
      <c r="C11" s="21">
        <f t="shared" si="0"/>
        <v>40892</v>
      </c>
      <c r="D11" s="70"/>
      <c r="E11" s="21" t="s">
        <v>886</v>
      </c>
      <c r="F11" s="41"/>
      <c r="G11" s="42"/>
      <c r="H11" s="42"/>
      <c r="I11" s="42" t="s">
        <v>887</v>
      </c>
      <c r="J11" s="42" t="s">
        <v>887</v>
      </c>
      <c r="K11" s="42" t="s">
        <v>887</v>
      </c>
      <c r="L11" s="42" t="s">
        <v>887</v>
      </c>
      <c r="M11" s="42" t="s">
        <v>887</v>
      </c>
      <c r="N11" s="43" t="s">
        <v>887</v>
      </c>
      <c r="O11" s="59"/>
    </row>
    <row r="12" spans="2:15" s="44" customFormat="1" ht="20.100000000000001" customHeight="1" x14ac:dyDescent="0.25">
      <c r="B12" s="37" t="s">
        <v>444</v>
      </c>
      <c r="C12" s="21">
        <f t="shared" si="0"/>
        <v>40894</v>
      </c>
      <c r="D12" s="70"/>
      <c r="E12" s="21" t="s">
        <v>886</v>
      </c>
      <c r="F12" s="41"/>
      <c r="G12" s="42"/>
      <c r="H12" s="42"/>
      <c r="I12" s="42" t="s">
        <v>887</v>
      </c>
      <c r="J12" s="42" t="s">
        <v>887</v>
      </c>
      <c r="K12" s="42" t="s">
        <v>887</v>
      </c>
      <c r="L12" s="42" t="s">
        <v>887</v>
      </c>
      <c r="M12" s="42" t="s">
        <v>887</v>
      </c>
      <c r="N12" s="43" t="s">
        <v>887</v>
      </c>
      <c r="O12" s="59"/>
    </row>
    <row r="13" spans="2:15" s="44" customFormat="1" ht="20.100000000000001" customHeight="1" x14ac:dyDescent="0.25">
      <c r="B13" s="37" t="s">
        <v>445</v>
      </c>
      <c r="C13" s="21">
        <f t="shared" si="0"/>
        <v>40896</v>
      </c>
      <c r="D13" s="70"/>
      <c r="E13" s="21" t="s">
        <v>886</v>
      </c>
      <c r="F13" s="41"/>
      <c r="G13" s="42"/>
      <c r="H13" s="42"/>
      <c r="I13" s="42" t="s">
        <v>887</v>
      </c>
      <c r="J13" s="42" t="s">
        <v>887</v>
      </c>
      <c r="K13" s="42" t="s">
        <v>887</v>
      </c>
      <c r="L13" s="42" t="s">
        <v>887</v>
      </c>
      <c r="M13" s="42" t="s">
        <v>887</v>
      </c>
      <c r="N13" s="43" t="s">
        <v>887</v>
      </c>
      <c r="O13" s="59"/>
    </row>
    <row r="14" spans="2:15" s="44" customFormat="1" ht="20.100000000000001" customHeight="1" x14ac:dyDescent="0.25">
      <c r="B14" s="37" t="s">
        <v>446</v>
      </c>
      <c r="C14" s="21">
        <f t="shared" si="0"/>
        <v>40898</v>
      </c>
      <c r="D14" s="70"/>
      <c r="E14" s="21" t="s">
        <v>886</v>
      </c>
      <c r="F14" s="41"/>
      <c r="G14" s="42"/>
      <c r="H14" s="42"/>
      <c r="I14" s="42" t="s">
        <v>887</v>
      </c>
      <c r="J14" s="42" t="s">
        <v>887</v>
      </c>
      <c r="K14" s="42" t="s">
        <v>887</v>
      </c>
      <c r="L14" s="42" t="s">
        <v>887</v>
      </c>
      <c r="M14" s="42" t="s">
        <v>887</v>
      </c>
      <c r="N14" s="43" t="s">
        <v>887</v>
      </c>
      <c r="O14" s="59"/>
    </row>
    <row r="15" spans="2:15" s="44" customFormat="1" ht="20.100000000000001" customHeight="1" x14ac:dyDescent="0.25">
      <c r="B15" s="37" t="s">
        <v>447</v>
      </c>
      <c r="C15" s="21">
        <f t="shared" si="0"/>
        <v>40900</v>
      </c>
      <c r="D15" s="70"/>
      <c r="E15" s="21" t="s">
        <v>886</v>
      </c>
      <c r="F15" s="41"/>
      <c r="G15" s="42"/>
      <c r="H15" s="42"/>
      <c r="I15" s="42" t="s">
        <v>887</v>
      </c>
      <c r="J15" s="42" t="s">
        <v>887</v>
      </c>
      <c r="K15" s="42" t="s">
        <v>887</v>
      </c>
      <c r="L15" s="42" t="s">
        <v>887</v>
      </c>
      <c r="M15" s="42" t="s">
        <v>887</v>
      </c>
      <c r="N15" s="43" t="s">
        <v>887</v>
      </c>
      <c r="O15" s="59"/>
    </row>
    <row r="16" spans="2:15" s="44" customFormat="1" ht="20.100000000000001" customHeight="1" x14ac:dyDescent="0.25">
      <c r="B16" s="37" t="s">
        <v>448</v>
      </c>
      <c r="C16" s="21">
        <f t="shared" si="0"/>
        <v>40902</v>
      </c>
      <c r="D16" s="70"/>
      <c r="E16" s="21" t="s">
        <v>886</v>
      </c>
      <c r="F16" s="41"/>
      <c r="G16" s="42"/>
      <c r="H16" s="42"/>
      <c r="I16" s="42" t="s">
        <v>887</v>
      </c>
      <c r="J16" s="42" t="s">
        <v>887</v>
      </c>
      <c r="K16" s="42" t="s">
        <v>887</v>
      </c>
      <c r="L16" s="42" t="s">
        <v>887</v>
      </c>
      <c r="M16" s="42" t="s">
        <v>887</v>
      </c>
      <c r="N16" s="43" t="s">
        <v>887</v>
      </c>
      <c r="O16" s="59"/>
    </row>
    <row r="17" spans="2:15" s="44" customFormat="1" ht="20.100000000000001" customHeight="1" x14ac:dyDescent="0.25">
      <c r="B17" s="37" t="s">
        <v>449</v>
      </c>
      <c r="C17" s="21">
        <f t="shared" si="0"/>
        <v>40904</v>
      </c>
      <c r="D17" s="70"/>
      <c r="E17" s="21" t="s">
        <v>886</v>
      </c>
      <c r="F17" s="41"/>
      <c r="G17" s="42"/>
      <c r="H17" s="42"/>
      <c r="I17" s="42" t="s">
        <v>887</v>
      </c>
      <c r="J17" s="42" t="s">
        <v>887</v>
      </c>
      <c r="K17" s="42" t="s">
        <v>887</v>
      </c>
      <c r="L17" s="42" t="s">
        <v>887</v>
      </c>
      <c r="M17" s="42" t="s">
        <v>887</v>
      </c>
      <c r="N17" s="43" t="s">
        <v>887</v>
      </c>
      <c r="O17" s="59"/>
    </row>
    <row r="18" spans="2:15" s="44" customFormat="1" ht="20.100000000000001" customHeight="1" x14ac:dyDescent="0.25">
      <c r="B18" s="37" t="s">
        <v>450</v>
      </c>
      <c r="C18" s="21">
        <f t="shared" si="0"/>
        <v>40906</v>
      </c>
      <c r="D18" s="70"/>
      <c r="E18" s="21" t="s">
        <v>886</v>
      </c>
      <c r="F18" s="41"/>
      <c r="G18" s="42"/>
      <c r="H18" s="42"/>
      <c r="I18" s="42"/>
      <c r="J18" s="42"/>
      <c r="K18" s="42" t="s">
        <v>887</v>
      </c>
      <c r="L18" s="42" t="s">
        <v>887</v>
      </c>
      <c r="M18" s="42" t="s">
        <v>887</v>
      </c>
      <c r="N18" s="43" t="s">
        <v>887</v>
      </c>
      <c r="O18" s="59"/>
    </row>
    <row r="19" spans="2:15" s="44" customFormat="1" ht="20.100000000000001" customHeight="1" x14ac:dyDescent="0.25">
      <c r="B19" s="37" t="s">
        <v>451</v>
      </c>
      <c r="C19" s="21">
        <f t="shared" si="0"/>
        <v>40908</v>
      </c>
      <c r="D19" s="70"/>
      <c r="E19" s="21" t="s">
        <v>886</v>
      </c>
      <c r="F19" s="41"/>
      <c r="G19" s="42"/>
      <c r="H19" s="42"/>
      <c r="I19" s="42"/>
      <c r="J19" s="42"/>
      <c r="K19" s="42" t="s">
        <v>887</v>
      </c>
      <c r="L19" s="42" t="s">
        <v>887</v>
      </c>
      <c r="M19" s="42" t="s">
        <v>887</v>
      </c>
      <c r="N19" s="43" t="s">
        <v>887</v>
      </c>
      <c r="O19" s="59"/>
    </row>
    <row r="20" spans="2:15" s="44" customFormat="1" ht="20.100000000000001" customHeight="1" x14ac:dyDescent="0.25">
      <c r="B20" s="37" t="s">
        <v>452</v>
      </c>
      <c r="C20" s="21">
        <f t="shared" si="0"/>
        <v>40910</v>
      </c>
      <c r="D20" s="70"/>
      <c r="E20" s="21" t="s">
        <v>886</v>
      </c>
      <c r="F20" s="41"/>
      <c r="G20" s="42"/>
      <c r="H20" s="42"/>
      <c r="I20" s="42"/>
      <c r="J20" s="42"/>
      <c r="K20" s="42" t="s">
        <v>887</v>
      </c>
      <c r="L20" s="42" t="s">
        <v>887</v>
      </c>
      <c r="M20" s="42" t="s">
        <v>887</v>
      </c>
      <c r="N20" s="43" t="s">
        <v>887</v>
      </c>
      <c r="O20" s="59"/>
    </row>
    <row r="21" spans="2:15" s="44" customFormat="1" ht="20.100000000000001" customHeight="1" x14ac:dyDescent="0.25">
      <c r="B21" s="37" t="s">
        <v>453</v>
      </c>
      <c r="C21" s="21">
        <f t="shared" si="0"/>
        <v>40912</v>
      </c>
      <c r="D21" s="70"/>
      <c r="E21" s="21" t="s">
        <v>886</v>
      </c>
      <c r="F21" s="41"/>
      <c r="G21" s="42"/>
      <c r="H21" s="42"/>
      <c r="I21" s="42"/>
      <c r="J21" s="42"/>
      <c r="K21" s="42" t="s">
        <v>887</v>
      </c>
      <c r="L21" s="42" t="s">
        <v>887</v>
      </c>
      <c r="M21" s="42" t="s">
        <v>887</v>
      </c>
      <c r="N21" s="43" t="s">
        <v>887</v>
      </c>
      <c r="O21" s="59"/>
    </row>
    <row r="22" spans="2:15" s="44" customFormat="1" ht="20.100000000000001" customHeight="1" x14ac:dyDescent="0.25">
      <c r="B22" s="37" t="s">
        <v>454</v>
      </c>
      <c r="C22" s="21">
        <f t="shared" si="0"/>
        <v>40914</v>
      </c>
      <c r="D22" s="70"/>
      <c r="E22" s="21" t="s">
        <v>886</v>
      </c>
      <c r="F22" s="41"/>
      <c r="G22" s="42"/>
      <c r="H22" s="42"/>
      <c r="I22" s="42"/>
      <c r="J22" s="42"/>
      <c r="K22" s="42" t="s">
        <v>887</v>
      </c>
      <c r="L22" s="42" t="s">
        <v>887</v>
      </c>
      <c r="M22" s="42" t="s">
        <v>887</v>
      </c>
      <c r="N22" s="43" t="s">
        <v>887</v>
      </c>
      <c r="O22" s="59"/>
    </row>
    <row r="23" spans="2:15" s="44" customFormat="1" ht="20.100000000000001" customHeight="1" x14ac:dyDescent="0.25">
      <c r="B23" s="37" t="s">
        <v>455</v>
      </c>
      <c r="C23" s="21">
        <f t="shared" si="0"/>
        <v>40916</v>
      </c>
      <c r="D23" s="70"/>
      <c r="E23" s="21" t="s">
        <v>886</v>
      </c>
      <c r="F23" s="41"/>
      <c r="G23" s="42"/>
      <c r="H23" s="42"/>
      <c r="I23" s="42"/>
      <c r="J23" s="42"/>
      <c r="K23" s="42" t="s">
        <v>887</v>
      </c>
      <c r="L23" s="42" t="s">
        <v>887</v>
      </c>
      <c r="M23" s="42" t="s">
        <v>887</v>
      </c>
      <c r="N23" s="43" t="s">
        <v>887</v>
      </c>
      <c r="O23" s="59"/>
    </row>
    <row r="24" spans="2:15" s="44" customFormat="1" ht="20.100000000000001" customHeight="1" x14ac:dyDescent="0.25">
      <c r="B24" s="37" t="s">
        <v>456</v>
      </c>
      <c r="C24" s="21">
        <f t="shared" si="0"/>
        <v>40918</v>
      </c>
      <c r="D24" s="70"/>
      <c r="E24" s="21" t="s">
        <v>886</v>
      </c>
      <c r="F24" s="41"/>
      <c r="G24" s="42"/>
      <c r="H24" s="42"/>
      <c r="I24" s="42"/>
      <c r="J24" s="42"/>
      <c r="K24" s="42" t="s">
        <v>887</v>
      </c>
      <c r="L24" s="42" t="s">
        <v>887</v>
      </c>
      <c r="M24" s="42" t="s">
        <v>887</v>
      </c>
      <c r="N24" s="43" t="s">
        <v>887</v>
      </c>
      <c r="O24" s="59"/>
    </row>
    <row r="25" spans="2:15" s="44" customFormat="1" ht="20.100000000000001" customHeight="1" x14ac:dyDescent="0.25">
      <c r="B25" s="37" t="s">
        <v>457</v>
      </c>
      <c r="C25" s="21">
        <f t="shared" si="0"/>
        <v>40920</v>
      </c>
      <c r="D25" s="70"/>
      <c r="E25" s="21" t="s">
        <v>886</v>
      </c>
      <c r="F25" s="41"/>
      <c r="G25" s="42"/>
      <c r="H25" s="42"/>
      <c r="I25" s="42"/>
      <c r="J25" s="42"/>
      <c r="K25" s="42" t="s">
        <v>887</v>
      </c>
      <c r="L25" s="42" t="s">
        <v>887</v>
      </c>
      <c r="M25" s="42" t="s">
        <v>887</v>
      </c>
      <c r="N25" s="43" t="s">
        <v>887</v>
      </c>
      <c r="O25" s="59"/>
    </row>
    <row r="26" spans="2:15" s="44" customFormat="1" ht="20.100000000000001" customHeight="1" x14ac:dyDescent="0.25">
      <c r="B26" s="37" t="s">
        <v>458</v>
      </c>
      <c r="C26" s="21">
        <f t="shared" si="0"/>
        <v>40922</v>
      </c>
      <c r="D26" s="70"/>
      <c r="E26" s="21" t="s">
        <v>886</v>
      </c>
      <c r="F26" s="41"/>
      <c r="G26" s="42"/>
      <c r="H26" s="42"/>
      <c r="I26" s="42"/>
      <c r="J26" s="42"/>
      <c r="K26" s="42" t="s">
        <v>887</v>
      </c>
      <c r="L26" s="42" t="s">
        <v>887</v>
      </c>
      <c r="M26" s="42" t="s">
        <v>887</v>
      </c>
      <c r="N26" s="43" t="s">
        <v>887</v>
      </c>
      <c r="O26" s="59"/>
    </row>
    <row r="27" spans="2:15" s="44" customFormat="1" ht="20.100000000000001" customHeight="1" x14ac:dyDescent="0.25">
      <c r="B27" s="37" t="s">
        <v>459</v>
      </c>
      <c r="C27" s="21">
        <f t="shared" si="0"/>
        <v>40924</v>
      </c>
      <c r="D27" s="70"/>
      <c r="E27" s="21" t="s">
        <v>886</v>
      </c>
      <c r="F27" s="41"/>
      <c r="G27" s="42"/>
      <c r="H27" s="42"/>
      <c r="I27" s="42"/>
      <c r="J27" s="42"/>
      <c r="K27" s="42" t="s">
        <v>887</v>
      </c>
      <c r="L27" s="42" t="s">
        <v>887</v>
      </c>
      <c r="M27" s="42" t="s">
        <v>887</v>
      </c>
      <c r="N27" s="43" t="s">
        <v>887</v>
      </c>
      <c r="O27" s="59"/>
    </row>
    <row r="28" spans="2:15" s="44" customFormat="1" ht="20.100000000000001" customHeight="1" x14ac:dyDescent="0.25">
      <c r="B28" s="37" t="s">
        <v>460</v>
      </c>
      <c r="C28" s="21">
        <f t="shared" si="0"/>
        <v>40926</v>
      </c>
      <c r="D28" s="70"/>
      <c r="E28" s="21" t="s">
        <v>886</v>
      </c>
      <c r="F28" s="41"/>
      <c r="G28" s="42"/>
      <c r="H28" s="42"/>
      <c r="I28" s="42"/>
      <c r="J28" s="42"/>
      <c r="K28" s="42" t="s">
        <v>887</v>
      </c>
      <c r="L28" s="42" t="s">
        <v>887</v>
      </c>
      <c r="M28" s="42" t="s">
        <v>887</v>
      </c>
      <c r="N28" s="43" t="s">
        <v>887</v>
      </c>
      <c r="O28" s="59"/>
    </row>
    <row r="29" spans="2:15" s="44" customFormat="1" ht="20.100000000000001" customHeight="1" x14ac:dyDescent="0.25">
      <c r="B29" s="37" t="s">
        <v>461</v>
      </c>
      <c r="C29" s="21">
        <f t="shared" si="0"/>
        <v>40928</v>
      </c>
      <c r="D29" s="70"/>
      <c r="E29" s="21" t="s">
        <v>886</v>
      </c>
      <c r="F29" s="41"/>
      <c r="G29" s="42"/>
      <c r="H29" s="42"/>
      <c r="I29" s="42"/>
      <c r="J29" s="42"/>
      <c r="K29" s="42" t="s">
        <v>887</v>
      </c>
      <c r="L29" s="42" t="s">
        <v>887</v>
      </c>
      <c r="M29" s="42" t="s">
        <v>887</v>
      </c>
      <c r="N29" s="43" t="s">
        <v>887</v>
      </c>
      <c r="O29" s="59"/>
    </row>
    <row r="30" spans="2:15" s="44" customFormat="1" ht="20.100000000000001" customHeight="1" x14ac:dyDescent="0.25">
      <c r="B30" s="37" t="s">
        <v>462</v>
      </c>
      <c r="C30" s="21">
        <f t="shared" si="0"/>
        <v>40930</v>
      </c>
      <c r="D30" s="70"/>
      <c r="E30" s="21" t="s">
        <v>886</v>
      </c>
      <c r="F30" s="41"/>
      <c r="G30" s="42"/>
      <c r="H30" s="42"/>
      <c r="I30" s="42"/>
      <c r="J30" s="42"/>
      <c r="K30" s="42" t="s">
        <v>887</v>
      </c>
      <c r="L30" s="42" t="s">
        <v>887</v>
      </c>
      <c r="M30" s="42" t="s">
        <v>887</v>
      </c>
      <c r="N30" s="43" t="s">
        <v>887</v>
      </c>
      <c r="O30" s="59"/>
    </row>
    <row r="31" spans="2:15" s="44" customFormat="1" ht="20.100000000000001" customHeight="1" x14ac:dyDescent="0.25">
      <c r="B31" s="37" t="s">
        <v>463</v>
      </c>
      <c r="C31" s="21">
        <f t="shared" si="0"/>
        <v>40932</v>
      </c>
      <c r="D31" s="70"/>
      <c r="E31" s="21" t="s">
        <v>886</v>
      </c>
      <c r="F31" s="41"/>
      <c r="G31" s="42"/>
      <c r="H31" s="42"/>
      <c r="I31" s="42"/>
      <c r="J31" s="42"/>
      <c r="K31" s="42" t="s">
        <v>887</v>
      </c>
      <c r="L31" s="42" t="s">
        <v>887</v>
      </c>
      <c r="M31" s="42" t="s">
        <v>887</v>
      </c>
      <c r="N31" s="43" t="s">
        <v>887</v>
      </c>
      <c r="O31" s="59"/>
    </row>
    <row r="32" spans="2:15" s="44" customFormat="1" ht="20.100000000000001" customHeight="1" x14ac:dyDescent="0.25">
      <c r="B32" s="37" t="s">
        <v>464</v>
      </c>
      <c r="C32" s="21">
        <f t="shared" si="0"/>
        <v>40934</v>
      </c>
      <c r="D32" s="70"/>
      <c r="E32" s="21" t="s">
        <v>886</v>
      </c>
      <c r="F32" s="41"/>
      <c r="G32" s="42"/>
      <c r="H32" s="42"/>
      <c r="I32" s="42"/>
      <c r="J32" s="42"/>
      <c r="K32" s="42" t="s">
        <v>887</v>
      </c>
      <c r="L32" s="42" t="s">
        <v>887</v>
      </c>
      <c r="M32" s="42" t="s">
        <v>887</v>
      </c>
      <c r="N32" s="43" t="s">
        <v>887</v>
      </c>
      <c r="O32" s="59"/>
    </row>
    <row r="33" spans="2:15" s="44" customFormat="1" ht="20.100000000000001" customHeight="1" x14ac:dyDescent="0.25">
      <c r="B33" s="37" t="s">
        <v>465</v>
      </c>
      <c r="C33" s="21">
        <f t="shared" si="0"/>
        <v>40936</v>
      </c>
      <c r="D33" s="70"/>
      <c r="E33" s="21" t="s">
        <v>886</v>
      </c>
      <c r="F33" s="41"/>
      <c r="G33" s="42"/>
      <c r="H33" s="42"/>
      <c r="I33" s="42"/>
      <c r="J33" s="42"/>
      <c r="K33" s="42" t="s">
        <v>887</v>
      </c>
      <c r="L33" s="42" t="s">
        <v>887</v>
      </c>
      <c r="M33" s="42" t="s">
        <v>887</v>
      </c>
      <c r="N33" s="43" t="s">
        <v>887</v>
      </c>
      <c r="O33" s="59"/>
    </row>
    <row r="34" spans="2:15" s="44" customFormat="1" ht="20.100000000000001" customHeight="1" x14ac:dyDescent="0.25">
      <c r="B34" s="37" t="s">
        <v>466</v>
      </c>
      <c r="C34" s="21">
        <f t="shared" si="0"/>
        <v>40938</v>
      </c>
      <c r="D34" s="70"/>
      <c r="E34" s="21" t="s">
        <v>886</v>
      </c>
      <c r="F34" s="41"/>
      <c r="G34" s="42"/>
      <c r="H34" s="42"/>
      <c r="I34" s="42"/>
      <c r="J34" s="42"/>
      <c r="K34" s="42"/>
      <c r="L34" s="42" t="s">
        <v>887</v>
      </c>
      <c r="M34" s="42" t="s">
        <v>887</v>
      </c>
      <c r="N34" s="43" t="s">
        <v>887</v>
      </c>
      <c r="O34" s="59"/>
    </row>
    <row r="35" spans="2:15" s="44" customFormat="1" ht="20.100000000000001" customHeight="1" x14ac:dyDescent="0.25">
      <c r="B35" s="37" t="s">
        <v>467</v>
      </c>
      <c r="C35" s="21">
        <f t="shared" si="0"/>
        <v>40940</v>
      </c>
      <c r="D35" s="70"/>
      <c r="E35" s="21" t="s">
        <v>886</v>
      </c>
      <c r="F35" s="41"/>
      <c r="G35" s="42"/>
      <c r="H35" s="42"/>
      <c r="I35" s="42"/>
      <c r="J35" s="42"/>
      <c r="K35" s="42"/>
      <c r="L35" s="42" t="s">
        <v>887</v>
      </c>
      <c r="M35" s="42" t="s">
        <v>887</v>
      </c>
      <c r="N35" s="43" t="s">
        <v>887</v>
      </c>
      <c r="O35" s="59"/>
    </row>
    <row r="36" spans="2:15" s="44" customFormat="1" ht="20.100000000000001" customHeight="1" x14ac:dyDescent="0.25">
      <c r="B36" s="37" t="s">
        <v>468</v>
      </c>
      <c r="C36" s="21">
        <f t="shared" si="0"/>
        <v>40942</v>
      </c>
      <c r="D36" s="70"/>
      <c r="E36" s="21" t="s">
        <v>886</v>
      </c>
      <c r="F36" s="41"/>
      <c r="G36" s="42"/>
      <c r="H36" s="42"/>
      <c r="I36" s="42"/>
      <c r="J36" s="42"/>
      <c r="K36" s="42"/>
      <c r="L36" s="42" t="s">
        <v>887</v>
      </c>
      <c r="M36" s="42" t="s">
        <v>887</v>
      </c>
      <c r="N36" s="43" t="s">
        <v>887</v>
      </c>
      <c r="O36" s="59"/>
    </row>
    <row r="37" spans="2:15" s="44" customFormat="1" ht="20.100000000000001" customHeight="1" x14ac:dyDescent="0.25">
      <c r="B37" s="37" t="s">
        <v>469</v>
      </c>
      <c r="C37" s="21">
        <f t="shared" si="0"/>
        <v>40944</v>
      </c>
      <c r="D37" s="70"/>
      <c r="E37" s="21" t="s">
        <v>886</v>
      </c>
      <c r="F37" s="41"/>
      <c r="G37" s="42"/>
      <c r="H37" s="42"/>
      <c r="I37" s="42"/>
      <c r="J37" s="42"/>
      <c r="K37" s="42"/>
      <c r="L37" s="42" t="s">
        <v>887</v>
      </c>
      <c r="M37" s="42" t="s">
        <v>887</v>
      </c>
      <c r="N37" s="43" t="s">
        <v>887</v>
      </c>
      <c r="O37" s="59"/>
    </row>
    <row r="38" spans="2:15" s="44" customFormat="1" ht="20.100000000000001" customHeight="1" x14ac:dyDescent="0.25">
      <c r="B38" s="37" t="s">
        <v>470</v>
      </c>
      <c r="C38" s="21">
        <f t="shared" si="0"/>
        <v>40946</v>
      </c>
      <c r="D38" s="70"/>
      <c r="E38" s="21" t="s">
        <v>886</v>
      </c>
      <c r="F38" s="41"/>
      <c r="G38" s="42"/>
      <c r="H38" s="42"/>
      <c r="I38" s="42"/>
      <c r="J38" s="42"/>
      <c r="K38" s="42"/>
      <c r="L38" s="42" t="s">
        <v>887</v>
      </c>
      <c r="M38" s="42" t="s">
        <v>887</v>
      </c>
      <c r="N38" s="43" t="s">
        <v>887</v>
      </c>
      <c r="O38" s="59"/>
    </row>
    <row r="39" spans="2:15" s="44" customFormat="1" ht="20.100000000000001" customHeight="1" x14ac:dyDescent="0.25">
      <c r="B39" s="37" t="s">
        <v>471</v>
      </c>
      <c r="C39" s="21">
        <f t="shared" si="0"/>
        <v>40948</v>
      </c>
      <c r="D39" s="70"/>
      <c r="E39" s="21" t="s">
        <v>886</v>
      </c>
      <c r="F39" s="41"/>
      <c r="G39" s="42"/>
      <c r="H39" s="42"/>
      <c r="I39" s="42"/>
      <c r="J39" s="42"/>
      <c r="K39" s="42"/>
      <c r="L39" s="42" t="s">
        <v>887</v>
      </c>
      <c r="M39" s="42" t="s">
        <v>887</v>
      </c>
      <c r="N39" s="43" t="s">
        <v>887</v>
      </c>
      <c r="O39" s="59"/>
    </row>
    <row r="40" spans="2:15" s="44" customFormat="1" ht="20.100000000000001" customHeight="1" x14ac:dyDescent="0.25">
      <c r="B40" s="37" t="s">
        <v>472</v>
      </c>
      <c r="C40" s="21">
        <f t="shared" si="0"/>
        <v>40950</v>
      </c>
      <c r="D40" s="70"/>
      <c r="E40" s="21" t="s">
        <v>886</v>
      </c>
      <c r="F40" s="41"/>
      <c r="G40" s="42"/>
      <c r="H40" s="42"/>
      <c r="I40" s="42"/>
      <c r="J40" s="42"/>
      <c r="K40" s="42"/>
      <c r="L40" s="42" t="s">
        <v>887</v>
      </c>
      <c r="M40" s="42" t="s">
        <v>887</v>
      </c>
      <c r="N40" s="43" t="s">
        <v>887</v>
      </c>
      <c r="O40" s="59"/>
    </row>
    <row r="41" spans="2:15" s="44" customFormat="1" ht="20.100000000000001" customHeight="1" x14ac:dyDescent="0.25">
      <c r="B41" s="37" t="s">
        <v>473</v>
      </c>
      <c r="C41" s="21">
        <f t="shared" si="0"/>
        <v>40952</v>
      </c>
      <c r="D41" s="70"/>
      <c r="E41" s="21" t="s">
        <v>886</v>
      </c>
      <c r="F41" s="41"/>
      <c r="G41" s="42"/>
      <c r="H41" s="42"/>
      <c r="I41" s="42"/>
      <c r="J41" s="42"/>
      <c r="K41" s="42"/>
      <c r="L41" s="42" t="s">
        <v>887</v>
      </c>
      <c r="M41" s="42" t="s">
        <v>887</v>
      </c>
      <c r="N41" s="43" t="s">
        <v>887</v>
      </c>
      <c r="O41" s="59"/>
    </row>
    <row r="42" spans="2:15" s="44" customFormat="1" ht="20.100000000000001" customHeight="1" x14ac:dyDescent="0.25">
      <c r="B42" s="37" t="s">
        <v>474</v>
      </c>
      <c r="C42" s="21">
        <f t="shared" si="0"/>
        <v>40954</v>
      </c>
      <c r="D42" s="70"/>
      <c r="E42" s="21" t="s">
        <v>886</v>
      </c>
      <c r="F42" s="41"/>
      <c r="G42" s="42"/>
      <c r="H42" s="42"/>
      <c r="I42" s="42"/>
      <c r="J42" s="42"/>
      <c r="K42" s="42"/>
      <c r="L42" s="42" t="s">
        <v>887</v>
      </c>
      <c r="M42" s="42" t="s">
        <v>887</v>
      </c>
      <c r="N42" s="43" t="s">
        <v>887</v>
      </c>
      <c r="O42" s="59"/>
    </row>
    <row r="43" spans="2:15" s="44" customFormat="1" ht="20.100000000000001" customHeight="1" x14ac:dyDescent="0.25">
      <c r="B43" s="37" t="s">
        <v>475</v>
      </c>
      <c r="C43" s="21">
        <f t="shared" si="0"/>
        <v>40956</v>
      </c>
      <c r="D43" s="70"/>
      <c r="E43" s="21" t="s">
        <v>886</v>
      </c>
      <c r="F43" s="41"/>
      <c r="G43" s="42"/>
      <c r="H43" s="42"/>
      <c r="I43" s="42"/>
      <c r="J43" s="42"/>
      <c r="K43" s="42"/>
      <c r="L43" s="42" t="s">
        <v>887</v>
      </c>
      <c r="M43" s="42"/>
      <c r="N43" s="43" t="s">
        <v>887</v>
      </c>
      <c r="O43" s="59"/>
    </row>
    <row r="44" spans="2:15" s="44" customFormat="1" ht="20.100000000000001" customHeight="1" x14ac:dyDescent="0.25">
      <c r="B44" s="37" t="s">
        <v>476</v>
      </c>
      <c r="C44" s="21">
        <f t="shared" si="0"/>
        <v>40958</v>
      </c>
      <c r="D44" s="70"/>
      <c r="E44" s="21" t="s">
        <v>886</v>
      </c>
      <c r="F44" s="41"/>
      <c r="G44" s="42"/>
      <c r="H44" s="42"/>
      <c r="I44" s="42"/>
      <c r="J44" s="42"/>
      <c r="K44" s="42"/>
      <c r="L44" s="42" t="s">
        <v>887</v>
      </c>
      <c r="M44" s="42"/>
      <c r="N44" s="43" t="s">
        <v>887</v>
      </c>
      <c r="O44" s="59"/>
    </row>
    <row r="45" spans="2:15" s="44" customFormat="1" ht="20.100000000000001" customHeight="1" x14ac:dyDescent="0.25">
      <c r="B45" s="37" t="s">
        <v>477</v>
      </c>
      <c r="C45" s="21">
        <f t="shared" si="0"/>
        <v>40960</v>
      </c>
      <c r="D45" s="70"/>
      <c r="E45" s="21" t="s">
        <v>886</v>
      </c>
      <c r="F45" s="41"/>
      <c r="G45" s="42"/>
      <c r="H45" s="42"/>
      <c r="I45" s="42"/>
      <c r="J45" s="42"/>
      <c r="K45" s="42"/>
      <c r="L45" s="42" t="s">
        <v>887</v>
      </c>
      <c r="M45" s="42"/>
      <c r="N45" s="43" t="s">
        <v>887</v>
      </c>
      <c r="O45" s="59"/>
    </row>
    <row r="46" spans="2:15" s="44" customFormat="1" ht="20.100000000000001" customHeight="1" x14ac:dyDescent="0.25">
      <c r="B46" s="37" t="s">
        <v>478</v>
      </c>
      <c r="C46" s="21">
        <f t="shared" si="0"/>
        <v>40962</v>
      </c>
      <c r="D46" s="70"/>
      <c r="E46" s="21" t="s">
        <v>886</v>
      </c>
      <c r="F46" s="41"/>
      <c r="G46" s="42"/>
      <c r="H46" s="42"/>
      <c r="I46" s="42"/>
      <c r="J46" s="42"/>
      <c r="K46" s="42"/>
      <c r="L46" s="42" t="s">
        <v>887</v>
      </c>
      <c r="M46" s="42"/>
      <c r="N46" s="43" t="s">
        <v>887</v>
      </c>
      <c r="O46" s="59"/>
    </row>
    <row r="47" spans="2:15" s="44" customFormat="1" ht="20.100000000000001" customHeight="1" x14ac:dyDescent="0.25">
      <c r="B47" s="37" t="s">
        <v>479</v>
      </c>
      <c r="C47" s="21">
        <f t="shared" si="0"/>
        <v>40964</v>
      </c>
      <c r="D47" s="70"/>
      <c r="E47" s="21" t="s">
        <v>886</v>
      </c>
      <c r="F47" s="41"/>
      <c r="G47" s="42"/>
      <c r="H47" s="42"/>
      <c r="I47" s="42"/>
      <c r="J47" s="42"/>
      <c r="K47" s="42"/>
      <c r="L47" s="42" t="s">
        <v>887</v>
      </c>
      <c r="M47" s="42"/>
      <c r="N47" s="43" t="s">
        <v>887</v>
      </c>
      <c r="O47" s="59"/>
    </row>
    <row r="48" spans="2:15" s="44" customFormat="1" ht="20.100000000000001" customHeight="1" x14ac:dyDescent="0.25">
      <c r="B48" s="37" t="s">
        <v>480</v>
      </c>
      <c r="C48" s="21">
        <f t="shared" si="0"/>
        <v>40966</v>
      </c>
      <c r="D48" s="70"/>
      <c r="E48" s="21" t="s">
        <v>886</v>
      </c>
      <c r="F48" s="41"/>
      <c r="G48" s="42"/>
      <c r="H48" s="42"/>
      <c r="I48" s="42"/>
      <c r="J48" s="42"/>
      <c r="K48" s="42"/>
      <c r="L48" s="42" t="s">
        <v>887</v>
      </c>
      <c r="M48" s="42"/>
      <c r="N48" s="43" t="s">
        <v>887</v>
      </c>
      <c r="O48" s="59"/>
    </row>
    <row r="49" spans="2:15" s="44" customFormat="1" ht="20.100000000000001" customHeight="1" x14ac:dyDescent="0.25">
      <c r="B49" s="37" t="s">
        <v>481</v>
      </c>
      <c r="C49" s="21">
        <f t="shared" si="0"/>
        <v>40968</v>
      </c>
      <c r="D49" s="70"/>
      <c r="E49" s="21" t="s">
        <v>886</v>
      </c>
      <c r="F49" s="41"/>
      <c r="G49" s="42"/>
      <c r="H49" s="42"/>
      <c r="I49" s="42"/>
      <c r="J49" s="42"/>
      <c r="K49" s="42"/>
      <c r="L49" s="42" t="s">
        <v>887</v>
      </c>
      <c r="M49" s="42"/>
      <c r="N49" s="43" t="s">
        <v>887</v>
      </c>
      <c r="O49" s="59"/>
    </row>
    <row r="50" spans="2:15" s="44" customFormat="1" ht="20.100000000000001" customHeight="1" x14ac:dyDescent="0.25">
      <c r="B50" s="37" t="s">
        <v>482</v>
      </c>
      <c r="C50" s="21">
        <f t="shared" si="0"/>
        <v>40970</v>
      </c>
      <c r="D50" s="70"/>
      <c r="E50" s="21" t="s">
        <v>886</v>
      </c>
      <c r="F50" s="41"/>
      <c r="G50" s="42"/>
      <c r="H50" s="42"/>
      <c r="I50" s="42"/>
      <c r="J50" s="42"/>
      <c r="K50" s="42"/>
      <c r="L50" s="42" t="s">
        <v>887</v>
      </c>
      <c r="M50" s="42"/>
      <c r="N50" s="43" t="s">
        <v>887</v>
      </c>
      <c r="O50" s="59"/>
    </row>
    <row r="51" spans="2:15" s="44" customFormat="1" ht="20.100000000000001" customHeight="1" x14ac:dyDescent="0.25">
      <c r="B51" s="37" t="s">
        <v>483</v>
      </c>
      <c r="C51" s="21">
        <f t="shared" si="0"/>
        <v>40972</v>
      </c>
      <c r="D51" s="70"/>
      <c r="E51" s="21" t="s">
        <v>886</v>
      </c>
      <c r="F51" s="41"/>
      <c r="G51" s="42"/>
      <c r="H51" s="42"/>
      <c r="I51" s="42"/>
      <c r="J51" s="42"/>
      <c r="K51" s="42"/>
      <c r="L51" s="42" t="s">
        <v>887</v>
      </c>
      <c r="M51" s="42"/>
      <c r="N51" s="43" t="s">
        <v>887</v>
      </c>
      <c r="O51" s="59"/>
    </row>
    <row r="52" spans="2:15" s="44" customFormat="1" ht="20.100000000000001" customHeight="1" x14ac:dyDescent="0.25">
      <c r="B52" s="37" t="s">
        <v>484</v>
      </c>
      <c r="C52" s="21">
        <f t="shared" si="0"/>
        <v>40974</v>
      </c>
      <c r="D52" s="70"/>
      <c r="E52" s="21" t="s">
        <v>886</v>
      </c>
      <c r="F52" s="41"/>
      <c r="G52" s="42"/>
      <c r="H52" s="42"/>
      <c r="I52" s="42"/>
      <c r="J52" s="42"/>
      <c r="K52" s="42"/>
      <c r="L52" s="42" t="s">
        <v>887</v>
      </c>
      <c r="M52" s="42"/>
      <c r="N52" s="43" t="s">
        <v>887</v>
      </c>
      <c r="O52" s="59"/>
    </row>
    <row r="53" spans="2:15" s="44" customFormat="1" ht="20.100000000000001" customHeight="1" x14ac:dyDescent="0.25">
      <c r="B53" s="37" t="s">
        <v>485</v>
      </c>
      <c r="C53" s="21">
        <f t="shared" si="0"/>
        <v>40976</v>
      </c>
      <c r="D53" s="70"/>
      <c r="E53" s="21" t="s">
        <v>886</v>
      </c>
      <c r="F53" s="41"/>
      <c r="G53" s="42"/>
      <c r="H53" s="42"/>
      <c r="I53" s="42"/>
      <c r="J53" s="42"/>
      <c r="K53" s="42"/>
      <c r="L53" s="42" t="s">
        <v>887</v>
      </c>
      <c r="M53" s="42"/>
      <c r="N53" s="43" t="s">
        <v>887</v>
      </c>
      <c r="O53" s="59"/>
    </row>
    <row r="54" spans="2:15" s="44" customFormat="1" ht="20.100000000000001" customHeight="1" x14ac:dyDescent="0.25">
      <c r="B54" s="37" t="s">
        <v>486</v>
      </c>
      <c r="C54" s="21">
        <f t="shared" si="0"/>
        <v>40978</v>
      </c>
      <c r="D54" s="70"/>
      <c r="E54" s="21" t="s">
        <v>886</v>
      </c>
      <c r="F54" s="41"/>
      <c r="G54" s="42"/>
      <c r="H54" s="42"/>
      <c r="I54" s="42"/>
      <c r="J54" s="42"/>
      <c r="K54" s="42"/>
      <c r="L54" s="42" t="s">
        <v>887</v>
      </c>
      <c r="M54" s="42"/>
      <c r="N54" s="43" t="s">
        <v>887</v>
      </c>
      <c r="O54" s="59"/>
    </row>
    <row r="55" spans="2:15" s="44" customFormat="1" ht="20.100000000000001" customHeight="1" x14ac:dyDescent="0.25">
      <c r="B55" s="37" t="s">
        <v>487</v>
      </c>
      <c r="C55" s="21">
        <f t="shared" si="0"/>
        <v>40980</v>
      </c>
      <c r="D55" s="70"/>
      <c r="E55" s="21" t="s">
        <v>886</v>
      </c>
      <c r="F55" s="41"/>
      <c r="G55" s="42"/>
      <c r="H55" s="42"/>
      <c r="I55" s="42"/>
      <c r="J55" s="42"/>
      <c r="K55" s="42"/>
      <c r="L55" s="42" t="s">
        <v>887</v>
      </c>
      <c r="M55" s="42"/>
      <c r="N55" s="43" t="s">
        <v>887</v>
      </c>
      <c r="O55" s="59"/>
    </row>
    <row r="56" spans="2:15" s="44" customFormat="1" ht="20.100000000000001" customHeight="1" x14ac:dyDescent="0.25">
      <c r="B56" s="37" t="s">
        <v>488</v>
      </c>
      <c r="C56" s="21">
        <f t="shared" si="0"/>
        <v>40982</v>
      </c>
      <c r="D56" s="70"/>
      <c r="E56" s="21" t="s">
        <v>886</v>
      </c>
      <c r="F56" s="41"/>
      <c r="G56" s="42"/>
      <c r="H56" s="42"/>
      <c r="I56" s="42"/>
      <c r="J56" s="42"/>
      <c r="K56" s="42"/>
      <c r="L56" s="42" t="s">
        <v>887</v>
      </c>
      <c r="M56" s="42"/>
      <c r="N56" s="43" t="s">
        <v>887</v>
      </c>
      <c r="O56" s="59"/>
    </row>
    <row r="57" spans="2:15" s="44" customFormat="1" ht="20.100000000000001" customHeight="1" x14ac:dyDescent="0.25">
      <c r="B57" s="37" t="s">
        <v>489</v>
      </c>
      <c r="C57" s="21">
        <f t="shared" si="0"/>
        <v>40984</v>
      </c>
      <c r="D57" s="70"/>
      <c r="E57" s="21" t="s">
        <v>886</v>
      </c>
      <c r="F57" s="41"/>
      <c r="G57" s="42"/>
      <c r="H57" s="42"/>
      <c r="I57" s="42"/>
      <c r="J57" s="42"/>
      <c r="K57" s="42"/>
      <c r="L57" s="42" t="s">
        <v>887</v>
      </c>
      <c r="M57" s="42"/>
      <c r="N57" s="43" t="s">
        <v>887</v>
      </c>
      <c r="O57" s="59"/>
    </row>
    <row r="58" spans="2:15" s="44" customFormat="1" ht="20.100000000000001" customHeight="1" x14ac:dyDescent="0.25">
      <c r="B58" s="37" t="s">
        <v>490</v>
      </c>
      <c r="C58" s="21">
        <f t="shared" si="0"/>
        <v>40986</v>
      </c>
      <c r="D58" s="70"/>
      <c r="E58" s="21" t="s">
        <v>886</v>
      </c>
      <c r="F58" s="41"/>
      <c r="G58" s="42"/>
      <c r="H58" s="42"/>
      <c r="I58" s="42"/>
      <c r="J58" s="42"/>
      <c r="K58" s="42"/>
      <c r="L58" s="42" t="s">
        <v>887</v>
      </c>
      <c r="M58" s="42"/>
      <c r="N58" s="43" t="s">
        <v>887</v>
      </c>
      <c r="O58" s="59"/>
    </row>
    <row r="59" spans="2:15" s="44" customFormat="1" ht="20.100000000000001" customHeight="1" x14ac:dyDescent="0.25">
      <c r="B59" s="37" t="s">
        <v>491</v>
      </c>
      <c r="C59" s="21">
        <f t="shared" si="0"/>
        <v>40988</v>
      </c>
      <c r="D59" s="70"/>
      <c r="E59" s="21" t="s">
        <v>886</v>
      </c>
      <c r="F59" s="41"/>
      <c r="G59" s="42"/>
      <c r="H59" s="42"/>
      <c r="I59" s="42"/>
      <c r="J59" s="42"/>
      <c r="K59" s="42"/>
      <c r="L59" s="42" t="s">
        <v>887</v>
      </c>
      <c r="M59" s="42"/>
      <c r="N59" s="43" t="s">
        <v>887</v>
      </c>
      <c r="O59" s="59"/>
    </row>
    <row r="60" spans="2:15" s="44" customFormat="1" ht="20.100000000000001" customHeight="1" x14ac:dyDescent="0.25">
      <c r="B60" s="37" t="s">
        <v>492</v>
      </c>
      <c r="C60" s="21">
        <f t="shared" si="0"/>
        <v>40990</v>
      </c>
      <c r="D60" s="70"/>
      <c r="E60" s="21" t="s">
        <v>886</v>
      </c>
      <c r="F60" s="41"/>
      <c r="G60" s="42"/>
      <c r="H60" s="42"/>
      <c r="I60" s="42"/>
      <c r="J60" s="42"/>
      <c r="K60" s="42"/>
      <c r="L60" s="42" t="s">
        <v>887</v>
      </c>
      <c r="M60" s="42"/>
      <c r="N60" s="43" t="s">
        <v>887</v>
      </c>
      <c r="O60" s="59"/>
    </row>
    <row r="61" spans="2:15" s="44" customFormat="1" ht="20.100000000000001" customHeight="1" x14ac:dyDescent="0.25">
      <c r="B61" s="37" t="s">
        <v>493</v>
      </c>
      <c r="C61" s="21">
        <f t="shared" si="0"/>
        <v>40992</v>
      </c>
      <c r="D61" s="70"/>
      <c r="E61" s="21" t="s">
        <v>886</v>
      </c>
      <c r="F61" s="41"/>
      <c r="G61" s="42"/>
      <c r="H61" s="42"/>
      <c r="I61" s="42"/>
      <c r="J61" s="42"/>
      <c r="K61" s="42"/>
      <c r="L61" s="42" t="s">
        <v>887</v>
      </c>
      <c r="M61" s="42"/>
      <c r="N61" s="43" t="s">
        <v>887</v>
      </c>
      <c r="O61" s="59"/>
    </row>
    <row r="62" spans="2:15" s="44" customFormat="1" ht="20.100000000000001" customHeight="1" x14ac:dyDescent="0.25">
      <c r="B62" s="37" t="s">
        <v>494</v>
      </c>
      <c r="C62" s="21">
        <f t="shared" si="0"/>
        <v>40994</v>
      </c>
      <c r="D62" s="70"/>
      <c r="E62" s="21" t="s">
        <v>886</v>
      </c>
      <c r="F62" s="41"/>
      <c r="G62" s="42"/>
      <c r="H62" s="42"/>
      <c r="I62" s="42"/>
      <c r="J62" s="42"/>
      <c r="K62" s="42"/>
      <c r="L62" s="42" t="s">
        <v>887</v>
      </c>
      <c r="M62" s="42"/>
      <c r="N62" s="43" t="s">
        <v>887</v>
      </c>
      <c r="O62" s="59"/>
    </row>
    <row r="63" spans="2:15" s="44" customFormat="1" ht="20.100000000000001" customHeight="1" x14ac:dyDescent="0.25">
      <c r="B63" s="37" t="s">
        <v>495</v>
      </c>
      <c r="C63" s="21">
        <f t="shared" si="0"/>
        <v>40996</v>
      </c>
      <c r="D63" s="70"/>
      <c r="E63" s="21" t="s">
        <v>886</v>
      </c>
      <c r="F63" s="41"/>
      <c r="G63" s="42"/>
      <c r="H63" s="42"/>
      <c r="I63" s="42"/>
      <c r="J63" s="42"/>
      <c r="K63" s="42"/>
      <c r="L63" s="42" t="s">
        <v>887</v>
      </c>
      <c r="M63" s="42"/>
      <c r="N63" s="43" t="s">
        <v>887</v>
      </c>
      <c r="O63" s="59"/>
    </row>
    <row r="64" spans="2:15" s="44" customFormat="1" ht="20.100000000000001" customHeight="1" x14ac:dyDescent="0.25">
      <c r="B64" s="37" t="s">
        <v>496</v>
      </c>
      <c r="C64" s="21">
        <f t="shared" si="0"/>
        <v>40998</v>
      </c>
      <c r="D64" s="70"/>
      <c r="E64" s="21" t="s">
        <v>886</v>
      </c>
      <c r="F64" s="41"/>
      <c r="G64" s="42"/>
      <c r="H64" s="42"/>
      <c r="I64" s="42"/>
      <c r="J64" s="42"/>
      <c r="K64" s="42"/>
      <c r="L64" s="42" t="s">
        <v>887</v>
      </c>
      <c r="M64" s="42"/>
      <c r="N64" s="43" t="s">
        <v>887</v>
      </c>
      <c r="O64" s="59"/>
    </row>
    <row r="65" spans="2:15" s="44" customFormat="1" ht="20.100000000000001" customHeight="1" x14ac:dyDescent="0.25">
      <c r="B65" s="37" t="s">
        <v>497</v>
      </c>
      <c r="C65" s="21">
        <f t="shared" si="0"/>
        <v>41000</v>
      </c>
      <c r="D65" s="71"/>
      <c r="E65" s="21" t="s">
        <v>886</v>
      </c>
      <c r="F65" s="45"/>
      <c r="G65" s="46"/>
      <c r="H65" s="46"/>
      <c r="I65" s="46"/>
      <c r="J65" s="46"/>
      <c r="K65" s="46"/>
      <c r="L65" s="46" t="s">
        <v>887</v>
      </c>
      <c r="M65" s="46"/>
      <c r="N65" s="47" t="s">
        <v>887</v>
      </c>
      <c r="O65" s="60"/>
    </row>
  </sheetData>
  <autoFilter ref="B2:O65"/>
  <mergeCells count="3">
    <mergeCell ref="D3:D65"/>
    <mergeCell ref="B1:O1"/>
    <mergeCell ref="O3:O6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5"/>
  <sheetViews>
    <sheetView workbookViewId="0">
      <selection activeCell="A3" sqref="A3:XFD65"/>
    </sheetView>
  </sheetViews>
  <sheetFormatPr defaultRowHeight="15" x14ac:dyDescent="0.25"/>
  <cols>
    <col min="2" max="2" width="25.7109375" customWidth="1"/>
    <col min="3" max="3" width="17.7109375" customWidth="1"/>
    <col min="4" max="4" width="7.42578125" style="1" customWidth="1"/>
    <col min="5" max="5" width="11.7109375" customWidth="1"/>
    <col min="6" max="14" width="2.5703125" customWidth="1"/>
    <col min="15" max="15" width="56.7109375" customWidth="1"/>
  </cols>
  <sheetData>
    <row r="1" spans="2:15" ht="20.100000000000001" customHeight="1" x14ac:dyDescent="0.25">
      <c r="B1" s="57" t="s">
        <v>919</v>
      </c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</row>
    <row r="2" spans="2:15" ht="69.75" customHeight="1" x14ac:dyDescent="0.25">
      <c r="B2" s="3" t="s">
        <v>831</v>
      </c>
      <c r="C2" s="3" t="s">
        <v>857</v>
      </c>
      <c r="D2" s="3" t="s">
        <v>908</v>
      </c>
      <c r="E2" s="3" t="s">
        <v>859</v>
      </c>
      <c r="F2" s="4" t="s">
        <v>888</v>
      </c>
      <c r="G2" s="4" t="s">
        <v>889</v>
      </c>
      <c r="H2" s="4" t="s">
        <v>896</v>
      </c>
      <c r="I2" s="4" t="s">
        <v>890</v>
      </c>
      <c r="J2" s="4" t="s">
        <v>891</v>
      </c>
      <c r="K2" s="4" t="s">
        <v>892</v>
      </c>
      <c r="L2" s="4" t="s">
        <v>895</v>
      </c>
      <c r="M2" s="4" t="s">
        <v>893</v>
      </c>
      <c r="N2" s="4" t="s">
        <v>894</v>
      </c>
      <c r="O2" s="3" t="s">
        <v>858</v>
      </c>
    </row>
    <row r="3" spans="2:15" s="25" customFormat="1" ht="20.100000000000001" customHeight="1" x14ac:dyDescent="0.25">
      <c r="B3" s="37" t="s">
        <v>498</v>
      </c>
      <c r="C3" s="21">
        <f>'Harmonic Magnitud Ia'!C65+2</f>
        <v>41002</v>
      </c>
      <c r="D3" s="69" t="s">
        <v>910</v>
      </c>
      <c r="E3" s="21" t="s">
        <v>886</v>
      </c>
      <c r="F3" s="38"/>
      <c r="G3" s="39"/>
      <c r="H3" s="39"/>
      <c r="I3" s="39" t="s">
        <v>887</v>
      </c>
      <c r="J3" s="39" t="s">
        <v>887</v>
      </c>
      <c r="K3" s="39" t="s">
        <v>887</v>
      </c>
      <c r="L3" s="39" t="s">
        <v>887</v>
      </c>
      <c r="M3" s="39" t="s">
        <v>887</v>
      </c>
      <c r="N3" s="40" t="s">
        <v>887</v>
      </c>
      <c r="O3" s="58" t="s">
        <v>904</v>
      </c>
    </row>
    <row r="4" spans="2:15" s="44" customFormat="1" ht="20.100000000000001" customHeight="1" x14ac:dyDescent="0.25">
      <c r="B4" s="37" t="s">
        <v>499</v>
      </c>
      <c r="C4" s="21">
        <f>C3+2</f>
        <v>41004</v>
      </c>
      <c r="D4" s="70"/>
      <c r="E4" s="21" t="s">
        <v>886</v>
      </c>
      <c r="F4" s="41"/>
      <c r="G4" s="42"/>
      <c r="H4" s="42"/>
      <c r="I4" s="42" t="s">
        <v>887</v>
      </c>
      <c r="J4" s="42" t="s">
        <v>887</v>
      </c>
      <c r="K4" s="42" t="s">
        <v>887</v>
      </c>
      <c r="L4" s="42" t="s">
        <v>887</v>
      </c>
      <c r="M4" s="42" t="s">
        <v>887</v>
      </c>
      <c r="N4" s="43" t="s">
        <v>887</v>
      </c>
      <c r="O4" s="59"/>
    </row>
    <row r="5" spans="2:15" s="44" customFormat="1" ht="20.100000000000001" customHeight="1" x14ac:dyDescent="0.25">
      <c r="B5" s="37" t="s">
        <v>500</v>
      </c>
      <c r="C5" s="21">
        <f t="shared" ref="C5:C65" si="0">C4+2</f>
        <v>41006</v>
      </c>
      <c r="D5" s="70"/>
      <c r="E5" s="21" t="s">
        <v>886</v>
      </c>
      <c r="F5" s="41"/>
      <c r="G5" s="42"/>
      <c r="H5" s="42"/>
      <c r="I5" s="42" t="s">
        <v>887</v>
      </c>
      <c r="J5" s="42" t="s">
        <v>887</v>
      </c>
      <c r="K5" s="42" t="s">
        <v>887</v>
      </c>
      <c r="L5" s="42" t="s">
        <v>887</v>
      </c>
      <c r="M5" s="42" t="s">
        <v>887</v>
      </c>
      <c r="N5" s="43" t="s">
        <v>887</v>
      </c>
      <c r="O5" s="59"/>
    </row>
    <row r="6" spans="2:15" s="44" customFormat="1" ht="20.100000000000001" customHeight="1" x14ac:dyDescent="0.25">
      <c r="B6" s="37" t="s">
        <v>501</v>
      </c>
      <c r="C6" s="21">
        <f t="shared" si="0"/>
        <v>41008</v>
      </c>
      <c r="D6" s="70"/>
      <c r="E6" s="21" t="s">
        <v>886</v>
      </c>
      <c r="F6" s="41"/>
      <c r="G6" s="42"/>
      <c r="H6" s="42"/>
      <c r="I6" s="42" t="s">
        <v>887</v>
      </c>
      <c r="J6" s="42" t="s">
        <v>887</v>
      </c>
      <c r="K6" s="42" t="s">
        <v>887</v>
      </c>
      <c r="L6" s="42" t="s">
        <v>887</v>
      </c>
      <c r="M6" s="42" t="s">
        <v>887</v>
      </c>
      <c r="N6" s="43" t="s">
        <v>887</v>
      </c>
      <c r="O6" s="59"/>
    </row>
    <row r="7" spans="2:15" s="44" customFormat="1" ht="20.100000000000001" customHeight="1" x14ac:dyDescent="0.25">
      <c r="B7" s="37" t="s">
        <v>502</v>
      </c>
      <c r="C7" s="21">
        <f t="shared" si="0"/>
        <v>41010</v>
      </c>
      <c r="D7" s="70"/>
      <c r="E7" s="21" t="s">
        <v>886</v>
      </c>
      <c r="F7" s="41"/>
      <c r="G7" s="42"/>
      <c r="H7" s="42"/>
      <c r="I7" s="42" t="s">
        <v>887</v>
      </c>
      <c r="J7" s="42" t="s">
        <v>887</v>
      </c>
      <c r="K7" s="42" t="s">
        <v>887</v>
      </c>
      <c r="L7" s="42" t="s">
        <v>887</v>
      </c>
      <c r="M7" s="42" t="s">
        <v>887</v>
      </c>
      <c r="N7" s="43" t="s">
        <v>887</v>
      </c>
      <c r="O7" s="59"/>
    </row>
    <row r="8" spans="2:15" s="44" customFormat="1" ht="20.100000000000001" customHeight="1" x14ac:dyDescent="0.25">
      <c r="B8" s="37" t="s">
        <v>503</v>
      </c>
      <c r="C8" s="21">
        <f t="shared" si="0"/>
        <v>41012</v>
      </c>
      <c r="D8" s="70"/>
      <c r="E8" s="21" t="s">
        <v>886</v>
      </c>
      <c r="F8" s="41"/>
      <c r="G8" s="42"/>
      <c r="H8" s="42"/>
      <c r="I8" s="42" t="s">
        <v>887</v>
      </c>
      <c r="J8" s="42" t="s">
        <v>887</v>
      </c>
      <c r="K8" s="42" t="s">
        <v>887</v>
      </c>
      <c r="L8" s="42" t="s">
        <v>887</v>
      </c>
      <c r="M8" s="42" t="s">
        <v>887</v>
      </c>
      <c r="N8" s="43" t="s">
        <v>887</v>
      </c>
      <c r="O8" s="59"/>
    </row>
    <row r="9" spans="2:15" s="44" customFormat="1" ht="20.100000000000001" customHeight="1" x14ac:dyDescent="0.25">
      <c r="B9" s="37" t="s">
        <v>504</v>
      </c>
      <c r="C9" s="21">
        <f t="shared" si="0"/>
        <v>41014</v>
      </c>
      <c r="D9" s="70"/>
      <c r="E9" s="21" t="s">
        <v>886</v>
      </c>
      <c r="F9" s="41"/>
      <c r="G9" s="42"/>
      <c r="H9" s="42"/>
      <c r="I9" s="42" t="s">
        <v>887</v>
      </c>
      <c r="J9" s="42" t="s">
        <v>887</v>
      </c>
      <c r="K9" s="42" t="s">
        <v>887</v>
      </c>
      <c r="L9" s="42" t="s">
        <v>887</v>
      </c>
      <c r="M9" s="42" t="s">
        <v>887</v>
      </c>
      <c r="N9" s="43" t="s">
        <v>887</v>
      </c>
      <c r="O9" s="59"/>
    </row>
    <row r="10" spans="2:15" s="44" customFormat="1" ht="20.100000000000001" customHeight="1" x14ac:dyDescent="0.25">
      <c r="B10" s="37" t="s">
        <v>505</v>
      </c>
      <c r="C10" s="21">
        <f t="shared" si="0"/>
        <v>41016</v>
      </c>
      <c r="D10" s="70"/>
      <c r="E10" s="21" t="s">
        <v>886</v>
      </c>
      <c r="F10" s="41"/>
      <c r="G10" s="42"/>
      <c r="H10" s="42"/>
      <c r="I10" s="42" t="s">
        <v>887</v>
      </c>
      <c r="J10" s="42" t="s">
        <v>887</v>
      </c>
      <c r="K10" s="42" t="s">
        <v>887</v>
      </c>
      <c r="L10" s="42" t="s">
        <v>887</v>
      </c>
      <c r="M10" s="42" t="s">
        <v>887</v>
      </c>
      <c r="N10" s="43" t="s">
        <v>887</v>
      </c>
      <c r="O10" s="59"/>
    </row>
    <row r="11" spans="2:15" s="44" customFormat="1" ht="20.100000000000001" customHeight="1" x14ac:dyDescent="0.25">
      <c r="B11" s="37" t="s">
        <v>506</v>
      </c>
      <c r="C11" s="21">
        <f t="shared" si="0"/>
        <v>41018</v>
      </c>
      <c r="D11" s="70"/>
      <c r="E11" s="21" t="s">
        <v>886</v>
      </c>
      <c r="F11" s="41"/>
      <c r="G11" s="42"/>
      <c r="H11" s="42"/>
      <c r="I11" s="42" t="s">
        <v>887</v>
      </c>
      <c r="J11" s="42" t="s">
        <v>887</v>
      </c>
      <c r="K11" s="42" t="s">
        <v>887</v>
      </c>
      <c r="L11" s="42" t="s">
        <v>887</v>
      </c>
      <c r="M11" s="42" t="s">
        <v>887</v>
      </c>
      <c r="N11" s="43" t="s">
        <v>887</v>
      </c>
      <c r="O11" s="59"/>
    </row>
    <row r="12" spans="2:15" s="44" customFormat="1" ht="20.100000000000001" customHeight="1" x14ac:dyDescent="0.25">
      <c r="B12" s="37" t="s">
        <v>507</v>
      </c>
      <c r="C12" s="21">
        <f t="shared" si="0"/>
        <v>41020</v>
      </c>
      <c r="D12" s="70"/>
      <c r="E12" s="21" t="s">
        <v>886</v>
      </c>
      <c r="F12" s="41"/>
      <c r="G12" s="42"/>
      <c r="H12" s="42"/>
      <c r="I12" s="42" t="s">
        <v>887</v>
      </c>
      <c r="J12" s="42" t="s">
        <v>887</v>
      </c>
      <c r="K12" s="42" t="s">
        <v>887</v>
      </c>
      <c r="L12" s="42" t="s">
        <v>887</v>
      </c>
      <c r="M12" s="42" t="s">
        <v>887</v>
      </c>
      <c r="N12" s="43" t="s">
        <v>887</v>
      </c>
      <c r="O12" s="59"/>
    </row>
    <row r="13" spans="2:15" s="44" customFormat="1" ht="20.100000000000001" customHeight="1" x14ac:dyDescent="0.25">
      <c r="B13" s="37" t="s">
        <v>508</v>
      </c>
      <c r="C13" s="21">
        <f t="shared" si="0"/>
        <v>41022</v>
      </c>
      <c r="D13" s="70"/>
      <c r="E13" s="21" t="s">
        <v>886</v>
      </c>
      <c r="F13" s="41"/>
      <c r="G13" s="42"/>
      <c r="H13" s="42"/>
      <c r="I13" s="42" t="s">
        <v>887</v>
      </c>
      <c r="J13" s="42" t="s">
        <v>887</v>
      </c>
      <c r="K13" s="42" t="s">
        <v>887</v>
      </c>
      <c r="L13" s="42" t="s">
        <v>887</v>
      </c>
      <c r="M13" s="42" t="s">
        <v>887</v>
      </c>
      <c r="N13" s="43" t="s">
        <v>887</v>
      </c>
      <c r="O13" s="59"/>
    </row>
    <row r="14" spans="2:15" s="44" customFormat="1" ht="20.100000000000001" customHeight="1" x14ac:dyDescent="0.25">
      <c r="B14" s="37" t="s">
        <v>509</v>
      </c>
      <c r="C14" s="21">
        <f t="shared" si="0"/>
        <v>41024</v>
      </c>
      <c r="D14" s="70"/>
      <c r="E14" s="21" t="s">
        <v>886</v>
      </c>
      <c r="F14" s="41"/>
      <c r="G14" s="42"/>
      <c r="H14" s="42"/>
      <c r="I14" s="42" t="s">
        <v>887</v>
      </c>
      <c r="J14" s="42" t="s">
        <v>887</v>
      </c>
      <c r="K14" s="42" t="s">
        <v>887</v>
      </c>
      <c r="L14" s="42" t="s">
        <v>887</v>
      </c>
      <c r="M14" s="42" t="s">
        <v>887</v>
      </c>
      <c r="N14" s="43" t="s">
        <v>887</v>
      </c>
      <c r="O14" s="59"/>
    </row>
    <row r="15" spans="2:15" s="44" customFormat="1" ht="20.100000000000001" customHeight="1" x14ac:dyDescent="0.25">
      <c r="B15" s="37" t="s">
        <v>510</v>
      </c>
      <c r="C15" s="21">
        <f t="shared" si="0"/>
        <v>41026</v>
      </c>
      <c r="D15" s="70"/>
      <c r="E15" s="21" t="s">
        <v>886</v>
      </c>
      <c r="F15" s="41"/>
      <c r="G15" s="42"/>
      <c r="H15" s="42"/>
      <c r="I15" s="42" t="s">
        <v>887</v>
      </c>
      <c r="J15" s="42" t="s">
        <v>887</v>
      </c>
      <c r="K15" s="42" t="s">
        <v>887</v>
      </c>
      <c r="L15" s="42" t="s">
        <v>887</v>
      </c>
      <c r="M15" s="42" t="s">
        <v>887</v>
      </c>
      <c r="N15" s="43" t="s">
        <v>887</v>
      </c>
      <c r="O15" s="59"/>
    </row>
    <row r="16" spans="2:15" s="44" customFormat="1" ht="20.100000000000001" customHeight="1" x14ac:dyDescent="0.25">
      <c r="B16" s="37" t="s">
        <v>511</v>
      </c>
      <c r="C16" s="21">
        <f t="shared" si="0"/>
        <v>41028</v>
      </c>
      <c r="D16" s="70"/>
      <c r="E16" s="21" t="s">
        <v>886</v>
      </c>
      <c r="F16" s="41"/>
      <c r="G16" s="42"/>
      <c r="H16" s="42"/>
      <c r="I16" s="42" t="s">
        <v>887</v>
      </c>
      <c r="J16" s="42" t="s">
        <v>887</v>
      </c>
      <c r="K16" s="42" t="s">
        <v>887</v>
      </c>
      <c r="L16" s="42" t="s">
        <v>887</v>
      </c>
      <c r="M16" s="42" t="s">
        <v>887</v>
      </c>
      <c r="N16" s="43" t="s">
        <v>887</v>
      </c>
      <c r="O16" s="59"/>
    </row>
    <row r="17" spans="2:15" s="44" customFormat="1" ht="20.100000000000001" customHeight="1" x14ac:dyDescent="0.25">
      <c r="B17" s="37" t="s">
        <v>512</v>
      </c>
      <c r="C17" s="21">
        <f t="shared" si="0"/>
        <v>41030</v>
      </c>
      <c r="D17" s="70"/>
      <c r="E17" s="21" t="s">
        <v>886</v>
      </c>
      <c r="F17" s="41"/>
      <c r="G17" s="42"/>
      <c r="H17" s="42"/>
      <c r="I17" s="42" t="s">
        <v>887</v>
      </c>
      <c r="J17" s="42" t="s">
        <v>887</v>
      </c>
      <c r="K17" s="42" t="s">
        <v>887</v>
      </c>
      <c r="L17" s="42" t="s">
        <v>887</v>
      </c>
      <c r="M17" s="42" t="s">
        <v>887</v>
      </c>
      <c r="N17" s="43" t="s">
        <v>887</v>
      </c>
      <c r="O17" s="59"/>
    </row>
    <row r="18" spans="2:15" s="44" customFormat="1" ht="20.100000000000001" customHeight="1" x14ac:dyDescent="0.25">
      <c r="B18" s="37" t="s">
        <v>513</v>
      </c>
      <c r="C18" s="21">
        <f t="shared" si="0"/>
        <v>41032</v>
      </c>
      <c r="D18" s="70"/>
      <c r="E18" s="21" t="s">
        <v>886</v>
      </c>
      <c r="F18" s="41"/>
      <c r="G18" s="42"/>
      <c r="H18" s="42"/>
      <c r="I18" s="42"/>
      <c r="J18" s="42"/>
      <c r="K18" s="42" t="s">
        <v>887</v>
      </c>
      <c r="L18" s="42" t="s">
        <v>887</v>
      </c>
      <c r="M18" s="42" t="s">
        <v>887</v>
      </c>
      <c r="N18" s="43" t="s">
        <v>887</v>
      </c>
      <c r="O18" s="59"/>
    </row>
    <row r="19" spans="2:15" s="44" customFormat="1" ht="20.100000000000001" customHeight="1" x14ac:dyDescent="0.25">
      <c r="B19" s="37" t="s">
        <v>514</v>
      </c>
      <c r="C19" s="21">
        <f t="shared" si="0"/>
        <v>41034</v>
      </c>
      <c r="D19" s="70"/>
      <c r="E19" s="21" t="s">
        <v>886</v>
      </c>
      <c r="F19" s="41"/>
      <c r="G19" s="42"/>
      <c r="H19" s="42"/>
      <c r="I19" s="42"/>
      <c r="J19" s="42"/>
      <c r="K19" s="42" t="s">
        <v>887</v>
      </c>
      <c r="L19" s="42" t="s">
        <v>887</v>
      </c>
      <c r="M19" s="42" t="s">
        <v>887</v>
      </c>
      <c r="N19" s="43" t="s">
        <v>887</v>
      </c>
      <c r="O19" s="59"/>
    </row>
    <row r="20" spans="2:15" s="44" customFormat="1" ht="20.100000000000001" customHeight="1" x14ac:dyDescent="0.25">
      <c r="B20" s="37" t="s">
        <v>515</v>
      </c>
      <c r="C20" s="21">
        <f t="shared" si="0"/>
        <v>41036</v>
      </c>
      <c r="D20" s="70"/>
      <c r="E20" s="21" t="s">
        <v>886</v>
      </c>
      <c r="F20" s="41"/>
      <c r="G20" s="42"/>
      <c r="H20" s="42"/>
      <c r="I20" s="42"/>
      <c r="J20" s="42"/>
      <c r="K20" s="42" t="s">
        <v>887</v>
      </c>
      <c r="L20" s="42" t="s">
        <v>887</v>
      </c>
      <c r="M20" s="42" t="s">
        <v>887</v>
      </c>
      <c r="N20" s="43" t="s">
        <v>887</v>
      </c>
      <c r="O20" s="59"/>
    </row>
    <row r="21" spans="2:15" s="44" customFormat="1" ht="20.100000000000001" customHeight="1" x14ac:dyDescent="0.25">
      <c r="B21" s="37" t="s">
        <v>516</v>
      </c>
      <c r="C21" s="21">
        <f t="shared" si="0"/>
        <v>41038</v>
      </c>
      <c r="D21" s="70"/>
      <c r="E21" s="21" t="s">
        <v>886</v>
      </c>
      <c r="F21" s="41"/>
      <c r="G21" s="42"/>
      <c r="H21" s="42"/>
      <c r="I21" s="42"/>
      <c r="J21" s="42"/>
      <c r="K21" s="42" t="s">
        <v>887</v>
      </c>
      <c r="L21" s="42" t="s">
        <v>887</v>
      </c>
      <c r="M21" s="42" t="s">
        <v>887</v>
      </c>
      <c r="N21" s="43" t="s">
        <v>887</v>
      </c>
      <c r="O21" s="59"/>
    </row>
    <row r="22" spans="2:15" s="44" customFormat="1" ht="20.100000000000001" customHeight="1" x14ac:dyDescent="0.25">
      <c r="B22" s="37" t="s">
        <v>517</v>
      </c>
      <c r="C22" s="21">
        <f t="shared" si="0"/>
        <v>41040</v>
      </c>
      <c r="D22" s="70"/>
      <c r="E22" s="21" t="s">
        <v>886</v>
      </c>
      <c r="F22" s="41"/>
      <c r="G22" s="42"/>
      <c r="H22" s="42"/>
      <c r="I22" s="42"/>
      <c r="J22" s="42"/>
      <c r="K22" s="42" t="s">
        <v>887</v>
      </c>
      <c r="L22" s="42" t="s">
        <v>887</v>
      </c>
      <c r="M22" s="42" t="s">
        <v>887</v>
      </c>
      <c r="N22" s="43" t="s">
        <v>887</v>
      </c>
      <c r="O22" s="59"/>
    </row>
    <row r="23" spans="2:15" s="44" customFormat="1" ht="20.100000000000001" customHeight="1" x14ac:dyDescent="0.25">
      <c r="B23" s="37" t="s">
        <v>518</v>
      </c>
      <c r="C23" s="21">
        <f t="shared" si="0"/>
        <v>41042</v>
      </c>
      <c r="D23" s="70"/>
      <c r="E23" s="21" t="s">
        <v>886</v>
      </c>
      <c r="F23" s="41"/>
      <c r="G23" s="42"/>
      <c r="H23" s="42"/>
      <c r="I23" s="42"/>
      <c r="J23" s="42"/>
      <c r="K23" s="42" t="s">
        <v>887</v>
      </c>
      <c r="L23" s="42" t="s">
        <v>887</v>
      </c>
      <c r="M23" s="42" t="s">
        <v>887</v>
      </c>
      <c r="N23" s="43" t="s">
        <v>887</v>
      </c>
      <c r="O23" s="59"/>
    </row>
    <row r="24" spans="2:15" s="44" customFormat="1" ht="20.100000000000001" customHeight="1" x14ac:dyDescent="0.25">
      <c r="B24" s="37" t="s">
        <v>519</v>
      </c>
      <c r="C24" s="21">
        <f t="shared" si="0"/>
        <v>41044</v>
      </c>
      <c r="D24" s="70"/>
      <c r="E24" s="21" t="s">
        <v>886</v>
      </c>
      <c r="F24" s="41"/>
      <c r="G24" s="42"/>
      <c r="H24" s="42"/>
      <c r="I24" s="42"/>
      <c r="J24" s="42"/>
      <c r="K24" s="42" t="s">
        <v>887</v>
      </c>
      <c r="L24" s="42" t="s">
        <v>887</v>
      </c>
      <c r="M24" s="42" t="s">
        <v>887</v>
      </c>
      <c r="N24" s="43" t="s">
        <v>887</v>
      </c>
      <c r="O24" s="59"/>
    </row>
    <row r="25" spans="2:15" s="44" customFormat="1" ht="20.100000000000001" customHeight="1" x14ac:dyDescent="0.25">
      <c r="B25" s="37" t="s">
        <v>520</v>
      </c>
      <c r="C25" s="21">
        <f t="shared" si="0"/>
        <v>41046</v>
      </c>
      <c r="D25" s="70"/>
      <c r="E25" s="21" t="s">
        <v>886</v>
      </c>
      <c r="F25" s="41"/>
      <c r="G25" s="42"/>
      <c r="H25" s="42"/>
      <c r="I25" s="42"/>
      <c r="J25" s="42"/>
      <c r="K25" s="42" t="s">
        <v>887</v>
      </c>
      <c r="L25" s="42" t="s">
        <v>887</v>
      </c>
      <c r="M25" s="42" t="s">
        <v>887</v>
      </c>
      <c r="N25" s="43" t="s">
        <v>887</v>
      </c>
      <c r="O25" s="59"/>
    </row>
    <row r="26" spans="2:15" s="44" customFormat="1" ht="20.100000000000001" customHeight="1" x14ac:dyDescent="0.25">
      <c r="B26" s="37" t="s">
        <v>521</v>
      </c>
      <c r="C26" s="21">
        <f t="shared" si="0"/>
        <v>41048</v>
      </c>
      <c r="D26" s="70"/>
      <c r="E26" s="21" t="s">
        <v>886</v>
      </c>
      <c r="F26" s="41"/>
      <c r="G26" s="42"/>
      <c r="H26" s="42"/>
      <c r="I26" s="42"/>
      <c r="J26" s="42"/>
      <c r="K26" s="42" t="s">
        <v>887</v>
      </c>
      <c r="L26" s="42" t="s">
        <v>887</v>
      </c>
      <c r="M26" s="42" t="s">
        <v>887</v>
      </c>
      <c r="N26" s="43" t="s">
        <v>887</v>
      </c>
      <c r="O26" s="59"/>
    </row>
    <row r="27" spans="2:15" s="44" customFormat="1" ht="20.100000000000001" customHeight="1" x14ac:dyDescent="0.25">
      <c r="B27" s="37" t="s">
        <v>522</v>
      </c>
      <c r="C27" s="21">
        <f t="shared" si="0"/>
        <v>41050</v>
      </c>
      <c r="D27" s="70"/>
      <c r="E27" s="21" t="s">
        <v>886</v>
      </c>
      <c r="F27" s="41"/>
      <c r="G27" s="42"/>
      <c r="H27" s="42"/>
      <c r="I27" s="42"/>
      <c r="J27" s="42"/>
      <c r="K27" s="42" t="s">
        <v>887</v>
      </c>
      <c r="L27" s="42" t="s">
        <v>887</v>
      </c>
      <c r="M27" s="42" t="s">
        <v>887</v>
      </c>
      <c r="N27" s="43" t="s">
        <v>887</v>
      </c>
      <c r="O27" s="59"/>
    </row>
    <row r="28" spans="2:15" s="44" customFormat="1" ht="20.100000000000001" customHeight="1" x14ac:dyDescent="0.25">
      <c r="B28" s="37" t="s">
        <v>523</v>
      </c>
      <c r="C28" s="21">
        <f t="shared" si="0"/>
        <v>41052</v>
      </c>
      <c r="D28" s="70"/>
      <c r="E28" s="21" t="s">
        <v>886</v>
      </c>
      <c r="F28" s="41"/>
      <c r="G28" s="42"/>
      <c r="H28" s="42"/>
      <c r="I28" s="42"/>
      <c r="J28" s="42"/>
      <c r="K28" s="42" t="s">
        <v>887</v>
      </c>
      <c r="L28" s="42" t="s">
        <v>887</v>
      </c>
      <c r="M28" s="42" t="s">
        <v>887</v>
      </c>
      <c r="N28" s="43" t="s">
        <v>887</v>
      </c>
      <c r="O28" s="59"/>
    </row>
    <row r="29" spans="2:15" s="44" customFormat="1" ht="20.100000000000001" customHeight="1" x14ac:dyDescent="0.25">
      <c r="B29" s="37" t="s">
        <v>524</v>
      </c>
      <c r="C29" s="21">
        <f t="shared" si="0"/>
        <v>41054</v>
      </c>
      <c r="D29" s="70"/>
      <c r="E29" s="21" t="s">
        <v>886</v>
      </c>
      <c r="F29" s="41"/>
      <c r="G29" s="42"/>
      <c r="H29" s="42"/>
      <c r="I29" s="42"/>
      <c r="J29" s="42"/>
      <c r="K29" s="42" t="s">
        <v>887</v>
      </c>
      <c r="L29" s="42" t="s">
        <v>887</v>
      </c>
      <c r="M29" s="42" t="s">
        <v>887</v>
      </c>
      <c r="N29" s="43" t="s">
        <v>887</v>
      </c>
      <c r="O29" s="59"/>
    </row>
    <row r="30" spans="2:15" s="44" customFormat="1" ht="20.100000000000001" customHeight="1" x14ac:dyDescent="0.25">
      <c r="B30" s="37" t="s">
        <v>525</v>
      </c>
      <c r="C30" s="21">
        <f t="shared" si="0"/>
        <v>41056</v>
      </c>
      <c r="D30" s="70"/>
      <c r="E30" s="21" t="s">
        <v>886</v>
      </c>
      <c r="F30" s="41"/>
      <c r="G30" s="42"/>
      <c r="H30" s="42"/>
      <c r="I30" s="42"/>
      <c r="J30" s="42"/>
      <c r="K30" s="42" t="s">
        <v>887</v>
      </c>
      <c r="L30" s="42" t="s">
        <v>887</v>
      </c>
      <c r="M30" s="42" t="s">
        <v>887</v>
      </c>
      <c r="N30" s="43" t="s">
        <v>887</v>
      </c>
      <c r="O30" s="59"/>
    </row>
    <row r="31" spans="2:15" s="44" customFormat="1" ht="20.100000000000001" customHeight="1" x14ac:dyDescent="0.25">
      <c r="B31" s="37" t="s">
        <v>526</v>
      </c>
      <c r="C31" s="21">
        <f t="shared" si="0"/>
        <v>41058</v>
      </c>
      <c r="D31" s="70"/>
      <c r="E31" s="21" t="s">
        <v>886</v>
      </c>
      <c r="F31" s="41"/>
      <c r="G31" s="42"/>
      <c r="H31" s="42"/>
      <c r="I31" s="42"/>
      <c r="J31" s="42"/>
      <c r="K31" s="42" t="s">
        <v>887</v>
      </c>
      <c r="L31" s="42" t="s">
        <v>887</v>
      </c>
      <c r="M31" s="42" t="s">
        <v>887</v>
      </c>
      <c r="N31" s="43" t="s">
        <v>887</v>
      </c>
      <c r="O31" s="59"/>
    </row>
    <row r="32" spans="2:15" s="44" customFormat="1" ht="20.100000000000001" customHeight="1" x14ac:dyDescent="0.25">
      <c r="B32" s="37" t="s">
        <v>527</v>
      </c>
      <c r="C32" s="21">
        <f t="shared" si="0"/>
        <v>41060</v>
      </c>
      <c r="D32" s="70"/>
      <c r="E32" s="21" t="s">
        <v>886</v>
      </c>
      <c r="F32" s="41"/>
      <c r="G32" s="42"/>
      <c r="H32" s="42"/>
      <c r="I32" s="42"/>
      <c r="J32" s="42"/>
      <c r="K32" s="42" t="s">
        <v>887</v>
      </c>
      <c r="L32" s="42" t="s">
        <v>887</v>
      </c>
      <c r="M32" s="42" t="s">
        <v>887</v>
      </c>
      <c r="N32" s="43" t="s">
        <v>887</v>
      </c>
      <c r="O32" s="59"/>
    </row>
    <row r="33" spans="2:15" s="44" customFormat="1" ht="20.100000000000001" customHeight="1" x14ac:dyDescent="0.25">
      <c r="B33" s="37" t="s">
        <v>528</v>
      </c>
      <c r="C33" s="21">
        <f t="shared" si="0"/>
        <v>41062</v>
      </c>
      <c r="D33" s="70"/>
      <c r="E33" s="21" t="s">
        <v>886</v>
      </c>
      <c r="F33" s="41"/>
      <c r="G33" s="42"/>
      <c r="H33" s="42"/>
      <c r="I33" s="42"/>
      <c r="J33" s="42"/>
      <c r="K33" s="42" t="s">
        <v>887</v>
      </c>
      <c r="L33" s="42" t="s">
        <v>887</v>
      </c>
      <c r="M33" s="42" t="s">
        <v>887</v>
      </c>
      <c r="N33" s="43" t="s">
        <v>887</v>
      </c>
      <c r="O33" s="59"/>
    </row>
    <row r="34" spans="2:15" s="44" customFormat="1" ht="20.100000000000001" customHeight="1" x14ac:dyDescent="0.25">
      <c r="B34" s="37" t="s">
        <v>529</v>
      </c>
      <c r="C34" s="21">
        <f t="shared" si="0"/>
        <v>41064</v>
      </c>
      <c r="D34" s="70"/>
      <c r="E34" s="21" t="s">
        <v>886</v>
      </c>
      <c r="F34" s="41"/>
      <c r="G34" s="42"/>
      <c r="H34" s="42"/>
      <c r="I34" s="42"/>
      <c r="J34" s="42"/>
      <c r="K34" s="42"/>
      <c r="L34" s="42" t="s">
        <v>887</v>
      </c>
      <c r="M34" s="42" t="s">
        <v>887</v>
      </c>
      <c r="N34" s="43" t="s">
        <v>887</v>
      </c>
      <c r="O34" s="59"/>
    </row>
    <row r="35" spans="2:15" s="44" customFormat="1" ht="20.100000000000001" customHeight="1" x14ac:dyDescent="0.25">
      <c r="B35" s="37" t="s">
        <v>530</v>
      </c>
      <c r="C35" s="21">
        <f t="shared" si="0"/>
        <v>41066</v>
      </c>
      <c r="D35" s="70"/>
      <c r="E35" s="21" t="s">
        <v>886</v>
      </c>
      <c r="F35" s="41"/>
      <c r="G35" s="42"/>
      <c r="H35" s="42"/>
      <c r="I35" s="42"/>
      <c r="J35" s="42"/>
      <c r="K35" s="42"/>
      <c r="L35" s="42" t="s">
        <v>887</v>
      </c>
      <c r="M35" s="42" t="s">
        <v>887</v>
      </c>
      <c r="N35" s="43" t="s">
        <v>887</v>
      </c>
      <c r="O35" s="59"/>
    </row>
    <row r="36" spans="2:15" s="44" customFormat="1" ht="20.100000000000001" customHeight="1" x14ac:dyDescent="0.25">
      <c r="B36" s="37" t="s">
        <v>531</v>
      </c>
      <c r="C36" s="21">
        <f t="shared" si="0"/>
        <v>41068</v>
      </c>
      <c r="D36" s="70"/>
      <c r="E36" s="21" t="s">
        <v>886</v>
      </c>
      <c r="F36" s="41"/>
      <c r="G36" s="42"/>
      <c r="H36" s="42"/>
      <c r="I36" s="42"/>
      <c r="J36" s="42"/>
      <c r="K36" s="42"/>
      <c r="L36" s="42" t="s">
        <v>887</v>
      </c>
      <c r="M36" s="42" t="s">
        <v>887</v>
      </c>
      <c r="N36" s="43" t="s">
        <v>887</v>
      </c>
      <c r="O36" s="59"/>
    </row>
    <row r="37" spans="2:15" s="44" customFormat="1" ht="20.100000000000001" customHeight="1" x14ac:dyDescent="0.25">
      <c r="B37" s="37" t="s">
        <v>532</v>
      </c>
      <c r="C37" s="21">
        <f t="shared" si="0"/>
        <v>41070</v>
      </c>
      <c r="D37" s="70"/>
      <c r="E37" s="21" t="s">
        <v>886</v>
      </c>
      <c r="F37" s="41"/>
      <c r="G37" s="42"/>
      <c r="H37" s="42"/>
      <c r="I37" s="42"/>
      <c r="J37" s="42"/>
      <c r="K37" s="42"/>
      <c r="L37" s="42" t="s">
        <v>887</v>
      </c>
      <c r="M37" s="42" t="s">
        <v>887</v>
      </c>
      <c r="N37" s="43" t="s">
        <v>887</v>
      </c>
      <c r="O37" s="59"/>
    </row>
    <row r="38" spans="2:15" s="44" customFormat="1" ht="20.100000000000001" customHeight="1" x14ac:dyDescent="0.25">
      <c r="B38" s="37" t="s">
        <v>533</v>
      </c>
      <c r="C38" s="21">
        <f t="shared" si="0"/>
        <v>41072</v>
      </c>
      <c r="D38" s="70"/>
      <c r="E38" s="21" t="s">
        <v>886</v>
      </c>
      <c r="F38" s="41"/>
      <c r="G38" s="42"/>
      <c r="H38" s="42"/>
      <c r="I38" s="42"/>
      <c r="J38" s="42"/>
      <c r="K38" s="42"/>
      <c r="L38" s="42" t="s">
        <v>887</v>
      </c>
      <c r="M38" s="42" t="s">
        <v>887</v>
      </c>
      <c r="N38" s="43" t="s">
        <v>887</v>
      </c>
      <c r="O38" s="59"/>
    </row>
    <row r="39" spans="2:15" s="44" customFormat="1" ht="20.100000000000001" customHeight="1" x14ac:dyDescent="0.25">
      <c r="B39" s="37" t="s">
        <v>534</v>
      </c>
      <c r="C39" s="21">
        <f t="shared" si="0"/>
        <v>41074</v>
      </c>
      <c r="D39" s="70"/>
      <c r="E39" s="21" t="s">
        <v>886</v>
      </c>
      <c r="F39" s="41"/>
      <c r="G39" s="42"/>
      <c r="H39" s="42"/>
      <c r="I39" s="42"/>
      <c r="J39" s="42"/>
      <c r="K39" s="42"/>
      <c r="L39" s="42" t="s">
        <v>887</v>
      </c>
      <c r="M39" s="42" t="s">
        <v>887</v>
      </c>
      <c r="N39" s="43" t="s">
        <v>887</v>
      </c>
      <c r="O39" s="59"/>
    </row>
    <row r="40" spans="2:15" s="44" customFormat="1" ht="20.100000000000001" customHeight="1" x14ac:dyDescent="0.25">
      <c r="B40" s="37" t="s">
        <v>535</v>
      </c>
      <c r="C40" s="21">
        <f t="shared" si="0"/>
        <v>41076</v>
      </c>
      <c r="D40" s="70"/>
      <c r="E40" s="21" t="s">
        <v>886</v>
      </c>
      <c r="F40" s="41"/>
      <c r="G40" s="42"/>
      <c r="H40" s="42"/>
      <c r="I40" s="42"/>
      <c r="J40" s="42"/>
      <c r="K40" s="42"/>
      <c r="L40" s="42" t="s">
        <v>887</v>
      </c>
      <c r="M40" s="42" t="s">
        <v>887</v>
      </c>
      <c r="N40" s="43" t="s">
        <v>887</v>
      </c>
      <c r="O40" s="59"/>
    </row>
    <row r="41" spans="2:15" s="44" customFormat="1" ht="20.100000000000001" customHeight="1" x14ac:dyDescent="0.25">
      <c r="B41" s="37" t="s">
        <v>536</v>
      </c>
      <c r="C41" s="21">
        <f t="shared" si="0"/>
        <v>41078</v>
      </c>
      <c r="D41" s="70"/>
      <c r="E41" s="21" t="s">
        <v>886</v>
      </c>
      <c r="F41" s="41"/>
      <c r="G41" s="42"/>
      <c r="H41" s="42"/>
      <c r="I41" s="42"/>
      <c r="J41" s="42"/>
      <c r="K41" s="42"/>
      <c r="L41" s="42" t="s">
        <v>887</v>
      </c>
      <c r="M41" s="42" t="s">
        <v>887</v>
      </c>
      <c r="N41" s="43" t="s">
        <v>887</v>
      </c>
      <c r="O41" s="59"/>
    </row>
    <row r="42" spans="2:15" s="44" customFormat="1" ht="20.100000000000001" customHeight="1" x14ac:dyDescent="0.25">
      <c r="B42" s="37" t="s">
        <v>537</v>
      </c>
      <c r="C42" s="21">
        <f t="shared" si="0"/>
        <v>41080</v>
      </c>
      <c r="D42" s="70"/>
      <c r="E42" s="21" t="s">
        <v>886</v>
      </c>
      <c r="F42" s="41"/>
      <c r="G42" s="42"/>
      <c r="H42" s="42"/>
      <c r="I42" s="42"/>
      <c r="J42" s="42"/>
      <c r="K42" s="42"/>
      <c r="L42" s="42" t="s">
        <v>887</v>
      </c>
      <c r="M42" s="42" t="s">
        <v>887</v>
      </c>
      <c r="N42" s="43" t="s">
        <v>887</v>
      </c>
      <c r="O42" s="59"/>
    </row>
    <row r="43" spans="2:15" s="44" customFormat="1" ht="20.100000000000001" customHeight="1" x14ac:dyDescent="0.25">
      <c r="B43" s="37" t="s">
        <v>538</v>
      </c>
      <c r="C43" s="21">
        <f t="shared" si="0"/>
        <v>41082</v>
      </c>
      <c r="D43" s="70"/>
      <c r="E43" s="21" t="s">
        <v>886</v>
      </c>
      <c r="F43" s="41"/>
      <c r="G43" s="42"/>
      <c r="H43" s="42"/>
      <c r="I43" s="42"/>
      <c r="J43" s="42"/>
      <c r="K43" s="42"/>
      <c r="L43" s="42" t="s">
        <v>887</v>
      </c>
      <c r="M43" s="42"/>
      <c r="N43" s="43" t="s">
        <v>887</v>
      </c>
      <c r="O43" s="59"/>
    </row>
    <row r="44" spans="2:15" s="44" customFormat="1" ht="20.100000000000001" customHeight="1" x14ac:dyDescent="0.25">
      <c r="B44" s="37" t="s">
        <v>539</v>
      </c>
      <c r="C44" s="21">
        <f t="shared" si="0"/>
        <v>41084</v>
      </c>
      <c r="D44" s="70"/>
      <c r="E44" s="21" t="s">
        <v>886</v>
      </c>
      <c r="F44" s="41"/>
      <c r="G44" s="42"/>
      <c r="H44" s="42"/>
      <c r="I44" s="42"/>
      <c r="J44" s="42"/>
      <c r="K44" s="42"/>
      <c r="L44" s="42" t="s">
        <v>887</v>
      </c>
      <c r="M44" s="42"/>
      <c r="N44" s="43" t="s">
        <v>887</v>
      </c>
      <c r="O44" s="59"/>
    </row>
    <row r="45" spans="2:15" s="44" customFormat="1" ht="20.100000000000001" customHeight="1" x14ac:dyDescent="0.25">
      <c r="B45" s="37" t="s">
        <v>540</v>
      </c>
      <c r="C45" s="21">
        <f t="shared" si="0"/>
        <v>41086</v>
      </c>
      <c r="D45" s="70"/>
      <c r="E45" s="21" t="s">
        <v>886</v>
      </c>
      <c r="F45" s="41"/>
      <c r="G45" s="42"/>
      <c r="H45" s="42"/>
      <c r="I45" s="42"/>
      <c r="J45" s="42"/>
      <c r="K45" s="42"/>
      <c r="L45" s="42" t="s">
        <v>887</v>
      </c>
      <c r="M45" s="42"/>
      <c r="N45" s="43" t="s">
        <v>887</v>
      </c>
      <c r="O45" s="59"/>
    </row>
    <row r="46" spans="2:15" s="44" customFormat="1" ht="20.100000000000001" customHeight="1" x14ac:dyDescent="0.25">
      <c r="B46" s="37" t="s">
        <v>541</v>
      </c>
      <c r="C46" s="21">
        <f t="shared" si="0"/>
        <v>41088</v>
      </c>
      <c r="D46" s="70"/>
      <c r="E46" s="21" t="s">
        <v>886</v>
      </c>
      <c r="F46" s="41"/>
      <c r="G46" s="42"/>
      <c r="H46" s="42"/>
      <c r="I46" s="42"/>
      <c r="J46" s="42"/>
      <c r="K46" s="42"/>
      <c r="L46" s="42" t="s">
        <v>887</v>
      </c>
      <c r="M46" s="42"/>
      <c r="N46" s="43" t="s">
        <v>887</v>
      </c>
      <c r="O46" s="59"/>
    </row>
    <row r="47" spans="2:15" s="44" customFormat="1" ht="20.100000000000001" customHeight="1" x14ac:dyDescent="0.25">
      <c r="B47" s="37" t="s">
        <v>542</v>
      </c>
      <c r="C47" s="21">
        <f t="shared" si="0"/>
        <v>41090</v>
      </c>
      <c r="D47" s="70"/>
      <c r="E47" s="21" t="s">
        <v>886</v>
      </c>
      <c r="F47" s="41"/>
      <c r="G47" s="42"/>
      <c r="H47" s="42"/>
      <c r="I47" s="42"/>
      <c r="J47" s="42"/>
      <c r="K47" s="42"/>
      <c r="L47" s="42" t="s">
        <v>887</v>
      </c>
      <c r="M47" s="42"/>
      <c r="N47" s="43" t="s">
        <v>887</v>
      </c>
      <c r="O47" s="59"/>
    </row>
    <row r="48" spans="2:15" s="44" customFormat="1" ht="20.100000000000001" customHeight="1" x14ac:dyDescent="0.25">
      <c r="B48" s="37" t="s">
        <v>543</v>
      </c>
      <c r="C48" s="21">
        <f t="shared" si="0"/>
        <v>41092</v>
      </c>
      <c r="D48" s="70"/>
      <c r="E48" s="21" t="s">
        <v>886</v>
      </c>
      <c r="F48" s="41"/>
      <c r="G48" s="42"/>
      <c r="H48" s="42"/>
      <c r="I48" s="42"/>
      <c r="J48" s="42"/>
      <c r="K48" s="42"/>
      <c r="L48" s="42" t="s">
        <v>887</v>
      </c>
      <c r="M48" s="42"/>
      <c r="N48" s="43" t="s">
        <v>887</v>
      </c>
      <c r="O48" s="59"/>
    </row>
    <row r="49" spans="2:15" s="44" customFormat="1" ht="20.100000000000001" customHeight="1" x14ac:dyDescent="0.25">
      <c r="B49" s="37" t="s">
        <v>544</v>
      </c>
      <c r="C49" s="21">
        <f t="shared" si="0"/>
        <v>41094</v>
      </c>
      <c r="D49" s="70"/>
      <c r="E49" s="21" t="s">
        <v>886</v>
      </c>
      <c r="F49" s="41"/>
      <c r="G49" s="42"/>
      <c r="H49" s="42"/>
      <c r="I49" s="42"/>
      <c r="J49" s="42"/>
      <c r="K49" s="42"/>
      <c r="L49" s="42" t="s">
        <v>887</v>
      </c>
      <c r="M49" s="42"/>
      <c r="N49" s="43" t="s">
        <v>887</v>
      </c>
      <c r="O49" s="59"/>
    </row>
    <row r="50" spans="2:15" s="44" customFormat="1" ht="20.100000000000001" customHeight="1" x14ac:dyDescent="0.25">
      <c r="B50" s="37" t="s">
        <v>545</v>
      </c>
      <c r="C50" s="21">
        <f t="shared" si="0"/>
        <v>41096</v>
      </c>
      <c r="D50" s="70"/>
      <c r="E50" s="21" t="s">
        <v>886</v>
      </c>
      <c r="F50" s="41"/>
      <c r="G50" s="42"/>
      <c r="H50" s="42"/>
      <c r="I50" s="42"/>
      <c r="J50" s="42"/>
      <c r="K50" s="42"/>
      <c r="L50" s="42" t="s">
        <v>887</v>
      </c>
      <c r="M50" s="42"/>
      <c r="N50" s="43" t="s">
        <v>887</v>
      </c>
      <c r="O50" s="59"/>
    </row>
    <row r="51" spans="2:15" s="44" customFormat="1" ht="20.100000000000001" customHeight="1" x14ac:dyDescent="0.25">
      <c r="B51" s="37" t="s">
        <v>546</v>
      </c>
      <c r="C51" s="21">
        <f t="shared" si="0"/>
        <v>41098</v>
      </c>
      <c r="D51" s="70"/>
      <c r="E51" s="21" t="s">
        <v>886</v>
      </c>
      <c r="F51" s="41"/>
      <c r="G51" s="42"/>
      <c r="H51" s="42"/>
      <c r="I51" s="42"/>
      <c r="J51" s="42"/>
      <c r="K51" s="42"/>
      <c r="L51" s="42" t="s">
        <v>887</v>
      </c>
      <c r="M51" s="42"/>
      <c r="N51" s="43" t="s">
        <v>887</v>
      </c>
      <c r="O51" s="59"/>
    </row>
    <row r="52" spans="2:15" s="44" customFormat="1" ht="20.100000000000001" customHeight="1" x14ac:dyDescent="0.25">
      <c r="B52" s="37" t="s">
        <v>547</v>
      </c>
      <c r="C52" s="21">
        <f t="shared" si="0"/>
        <v>41100</v>
      </c>
      <c r="D52" s="70"/>
      <c r="E52" s="21" t="s">
        <v>886</v>
      </c>
      <c r="F52" s="41"/>
      <c r="G52" s="42"/>
      <c r="H52" s="42"/>
      <c r="I52" s="42"/>
      <c r="J52" s="42"/>
      <c r="K52" s="42"/>
      <c r="L52" s="42" t="s">
        <v>887</v>
      </c>
      <c r="M52" s="42"/>
      <c r="N52" s="43" t="s">
        <v>887</v>
      </c>
      <c r="O52" s="59"/>
    </row>
    <row r="53" spans="2:15" s="44" customFormat="1" ht="20.100000000000001" customHeight="1" x14ac:dyDescent="0.25">
      <c r="B53" s="37" t="s">
        <v>548</v>
      </c>
      <c r="C53" s="21">
        <f t="shared" si="0"/>
        <v>41102</v>
      </c>
      <c r="D53" s="70"/>
      <c r="E53" s="21" t="s">
        <v>886</v>
      </c>
      <c r="F53" s="41"/>
      <c r="G53" s="42"/>
      <c r="H53" s="42"/>
      <c r="I53" s="42"/>
      <c r="J53" s="42"/>
      <c r="K53" s="42"/>
      <c r="L53" s="42" t="s">
        <v>887</v>
      </c>
      <c r="M53" s="42"/>
      <c r="N53" s="43" t="s">
        <v>887</v>
      </c>
      <c r="O53" s="59"/>
    </row>
    <row r="54" spans="2:15" s="44" customFormat="1" ht="20.100000000000001" customHeight="1" x14ac:dyDescent="0.25">
      <c r="B54" s="37" t="s">
        <v>549</v>
      </c>
      <c r="C54" s="21">
        <f t="shared" si="0"/>
        <v>41104</v>
      </c>
      <c r="D54" s="70"/>
      <c r="E54" s="21" t="s">
        <v>886</v>
      </c>
      <c r="F54" s="41"/>
      <c r="G54" s="42"/>
      <c r="H54" s="42"/>
      <c r="I54" s="42"/>
      <c r="J54" s="42"/>
      <c r="K54" s="42"/>
      <c r="L54" s="42" t="s">
        <v>887</v>
      </c>
      <c r="M54" s="42"/>
      <c r="N54" s="43" t="s">
        <v>887</v>
      </c>
      <c r="O54" s="59"/>
    </row>
    <row r="55" spans="2:15" s="44" customFormat="1" ht="20.100000000000001" customHeight="1" x14ac:dyDescent="0.25">
      <c r="B55" s="37" t="s">
        <v>550</v>
      </c>
      <c r="C55" s="21">
        <f t="shared" si="0"/>
        <v>41106</v>
      </c>
      <c r="D55" s="70"/>
      <c r="E55" s="21" t="s">
        <v>886</v>
      </c>
      <c r="F55" s="41"/>
      <c r="G55" s="42"/>
      <c r="H55" s="42"/>
      <c r="I55" s="42"/>
      <c r="J55" s="42"/>
      <c r="K55" s="42"/>
      <c r="L55" s="42" t="s">
        <v>887</v>
      </c>
      <c r="M55" s="42"/>
      <c r="N55" s="43" t="s">
        <v>887</v>
      </c>
      <c r="O55" s="59"/>
    </row>
    <row r="56" spans="2:15" s="44" customFormat="1" ht="20.100000000000001" customHeight="1" x14ac:dyDescent="0.25">
      <c r="B56" s="37" t="s">
        <v>551</v>
      </c>
      <c r="C56" s="21">
        <f t="shared" si="0"/>
        <v>41108</v>
      </c>
      <c r="D56" s="70"/>
      <c r="E56" s="21" t="s">
        <v>886</v>
      </c>
      <c r="F56" s="41"/>
      <c r="G56" s="42"/>
      <c r="H56" s="42"/>
      <c r="I56" s="42"/>
      <c r="J56" s="42"/>
      <c r="K56" s="42"/>
      <c r="L56" s="42" t="s">
        <v>887</v>
      </c>
      <c r="M56" s="42"/>
      <c r="N56" s="43" t="s">
        <v>887</v>
      </c>
      <c r="O56" s="59"/>
    </row>
    <row r="57" spans="2:15" s="44" customFormat="1" ht="20.100000000000001" customHeight="1" x14ac:dyDescent="0.25">
      <c r="B57" s="37" t="s">
        <v>552</v>
      </c>
      <c r="C57" s="21">
        <f t="shared" si="0"/>
        <v>41110</v>
      </c>
      <c r="D57" s="70"/>
      <c r="E57" s="21" t="s">
        <v>886</v>
      </c>
      <c r="F57" s="41"/>
      <c r="G57" s="42"/>
      <c r="H57" s="42"/>
      <c r="I57" s="42"/>
      <c r="J57" s="42"/>
      <c r="K57" s="42"/>
      <c r="L57" s="42" t="s">
        <v>887</v>
      </c>
      <c r="M57" s="42"/>
      <c r="N57" s="43" t="s">
        <v>887</v>
      </c>
      <c r="O57" s="59"/>
    </row>
    <row r="58" spans="2:15" s="44" customFormat="1" ht="20.100000000000001" customHeight="1" x14ac:dyDescent="0.25">
      <c r="B58" s="37" t="s">
        <v>553</v>
      </c>
      <c r="C58" s="21">
        <f t="shared" si="0"/>
        <v>41112</v>
      </c>
      <c r="D58" s="70"/>
      <c r="E58" s="21" t="s">
        <v>886</v>
      </c>
      <c r="F58" s="41"/>
      <c r="G58" s="42"/>
      <c r="H58" s="42"/>
      <c r="I58" s="42"/>
      <c r="J58" s="42"/>
      <c r="K58" s="42"/>
      <c r="L58" s="42" t="s">
        <v>887</v>
      </c>
      <c r="M58" s="42"/>
      <c r="N58" s="43" t="s">
        <v>887</v>
      </c>
      <c r="O58" s="59"/>
    </row>
    <row r="59" spans="2:15" s="44" customFormat="1" ht="20.100000000000001" customHeight="1" x14ac:dyDescent="0.25">
      <c r="B59" s="37" t="s">
        <v>554</v>
      </c>
      <c r="C59" s="21">
        <f t="shared" si="0"/>
        <v>41114</v>
      </c>
      <c r="D59" s="70"/>
      <c r="E59" s="21" t="s">
        <v>886</v>
      </c>
      <c r="F59" s="41"/>
      <c r="G59" s="42"/>
      <c r="H59" s="42"/>
      <c r="I59" s="42"/>
      <c r="J59" s="42"/>
      <c r="K59" s="42"/>
      <c r="L59" s="42" t="s">
        <v>887</v>
      </c>
      <c r="M59" s="42"/>
      <c r="N59" s="43" t="s">
        <v>887</v>
      </c>
      <c r="O59" s="59"/>
    </row>
    <row r="60" spans="2:15" s="44" customFormat="1" ht="20.100000000000001" customHeight="1" x14ac:dyDescent="0.25">
      <c r="B60" s="37" t="s">
        <v>555</v>
      </c>
      <c r="C60" s="21">
        <f t="shared" si="0"/>
        <v>41116</v>
      </c>
      <c r="D60" s="70"/>
      <c r="E60" s="21" t="s">
        <v>886</v>
      </c>
      <c r="F60" s="41"/>
      <c r="G60" s="42"/>
      <c r="H60" s="42"/>
      <c r="I60" s="42"/>
      <c r="J60" s="42"/>
      <c r="K60" s="42"/>
      <c r="L60" s="42" t="s">
        <v>887</v>
      </c>
      <c r="M60" s="42"/>
      <c r="N60" s="43" t="s">
        <v>887</v>
      </c>
      <c r="O60" s="59"/>
    </row>
    <row r="61" spans="2:15" s="44" customFormat="1" ht="20.100000000000001" customHeight="1" x14ac:dyDescent="0.25">
      <c r="B61" s="37" t="s">
        <v>556</v>
      </c>
      <c r="C61" s="21">
        <f t="shared" si="0"/>
        <v>41118</v>
      </c>
      <c r="D61" s="70"/>
      <c r="E61" s="21" t="s">
        <v>886</v>
      </c>
      <c r="F61" s="41"/>
      <c r="G61" s="42"/>
      <c r="H61" s="42"/>
      <c r="I61" s="42"/>
      <c r="J61" s="42"/>
      <c r="K61" s="42"/>
      <c r="L61" s="42" t="s">
        <v>887</v>
      </c>
      <c r="M61" s="42"/>
      <c r="N61" s="43" t="s">
        <v>887</v>
      </c>
      <c r="O61" s="59"/>
    </row>
    <row r="62" spans="2:15" s="44" customFormat="1" ht="20.100000000000001" customHeight="1" x14ac:dyDescent="0.25">
      <c r="B62" s="37" t="s">
        <v>557</v>
      </c>
      <c r="C62" s="21">
        <f t="shared" si="0"/>
        <v>41120</v>
      </c>
      <c r="D62" s="70"/>
      <c r="E62" s="21" t="s">
        <v>886</v>
      </c>
      <c r="F62" s="41"/>
      <c r="G62" s="42"/>
      <c r="H62" s="42"/>
      <c r="I62" s="42"/>
      <c r="J62" s="42"/>
      <c r="K62" s="42"/>
      <c r="L62" s="42" t="s">
        <v>887</v>
      </c>
      <c r="M62" s="42"/>
      <c r="N62" s="43" t="s">
        <v>887</v>
      </c>
      <c r="O62" s="59"/>
    </row>
    <row r="63" spans="2:15" s="44" customFormat="1" ht="20.100000000000001" customHeight="1" x14ac:dyDescent="0.25">
      <c r="B63" s="37" t="s">
        <v>558</v>
      </c>
      <c r="C63" s="21">
        <f t="shared" si="0"/>
        <v>41122</v>
      </c>
      <c r="D63" s="70"/>
      <c r="E63" s="21" t="s">
        <v>886</v>
      </c>
      <c r="F63" s="41"/>
      <c r="G63" s="42"/>
      <c r="H63" s="42"/>
      <c r="I63" s="42"/>
      <c r="J63" s="42"/>
      <c r="K63" s="42"/>
      <c r="L63" s="42" t="s">
        <v>887</v>
      </c>
      <c r="M63" s="42"/>
      <c r="N63" s="43" t="s">
        <v>887</v>
      </c>
      <c r="O63" s="59"/>
    </row>
    <row r="64" spans="2:15" s="44" customFormat="1" ht="20.100000000000001" customHeight="1" x14ac:dyDescent="0.25">
      <c r="B64" s="37" t="s">
        <v>559</v>
      </c>
      <c r="C64" s="21">
        <f t="shared" si="0"/>
        <v>41124</v>
      </c>
      <c r="D64" s="70"/>
      <c r="E64" s="21" t="s">
        <v>886</v>
      </c>
      <c r="F64" s="41"/>
      <c r="G64" s="42"/>
      <c r="H64" s="42"/>
      <c r="I64" s="42"/>
      <c r="J64" s="42"/>
      <c r="K64" s="42"/>
      <c r="L64" s="42" t="s">
        <v>887</v>
      </c>
      <c r="M64" s="42"/>
      <c r="N64" s="43" t="s">
        <v>887</v>
      </c>
      <c r="O64" s="59"/>
    </row>
    <row r="65" spans="2:15" s="44" customFormat="1" ht="20.100000000000001" customHeight="1" x14ac:dyDescent="0.25">
      <c r="B65" s="37" t="s">
        <v>560</v>
      </c>
      <c r="C65" s="21">
        <f t="shared" si="0"/>
        <v>41126</v>
      </c>
      <c r="D65" s="71"/>
      <c r="E65" s="21" t="s">
        <v>886</v>
      </c>
      <c r="F65" s="45"/>
      <c r="G65" s="46"/>
      <c r="H65" s="46"/>
      <c r="I65" s="46"/>
      <c r="J65" s="46"/>
      <c r="K65" s="46"/>
      <c r="L65" s="46" t="s">
        <v>887</v>
      </c>
      <c r="M65" s="46"/>
      <c r="N65" s="47" t="s">
        <v>887</v>
      </c>
      <c r="O65" s="60"/>
    </row>
  </sheetData>
  <autoFilter ref="B2:O65"/>
  <mergeCells count="3">
    <mergeCell ref="D3:D65"/>
    <mergeCell ref="B1:O1"/>
    <mergeCell ref="O3:O6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5"/>
  <sheetViews>
    <sheetView workbookViewId="0">
      <selection activeCell="A3" sqref="A3:XFD65"/>
    </sheetView>
  </sheetViews>
  <sheetFormatPr defaultRowHeight="15" x14ac:dyDescent="0.25"/>
  <cols>
    <col min="2" max="2" width="25.7109375" customWidth="1"/>
    <col min="3" max="3" width="17.7109375" customWidth="1"/>
    <col min="4" max="4" width="7.42578125" style="1" customWidth="1"/>
    <col min="5" max="5" width="11.7109375" customWidth="1"/>
    <col min="6" max="14" width="2.5703125" customWidth="1"/>
    <col min="15" max="15" width="56.7109375" customWidth="1"/>
  </cols>
  <sheetData>
    <row r="1" spans="2:15" ht="20.100000000000001" customHeight="1" x14ac:dyDescent="0.25">
      <c r="B1" s="57" t="s">
        <v>919</v>
      </c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</row>
    <row r="2" spans="2:15" ht="69.75" customHeight="1" x14ac:dyDescent="0.25">
      <c r="B2" s="3" t="s">
        <v>831</v>
      </c>
      <c r="C2" s="3" t="s">
        <v>857</v>
      </c>
      <c r="D2" s="3" t="s">
        <v>908</v>
      </c>
      <c r="E2" s="3" t="s">
        <v>859</v>
      </c>
      <c r="F2" s="4" t="s">
        <v>888</v>
      </c>
      <c r="G2" s="4" t="s">
        <v>889</v>
      </c>
      <c r="H2" s="4" t="s">
        <v>896</v>
      </c>
      <c r="I2" s="4" t="s">
        <v>890</v>
      </c>
      <c r="J2" s="4" t="s">
        <v>891</v>
      </c>
      <c r="K2" s="4" t="s">
        <v>892</v>
      </c>
      <c r="L2" s="4" t="s">
        <v>895</v>
      </c>
      <c r="M2" s="4" t="s">
        <v>893</v>
      </c>
      <c r="N2" s="4" t="s">
        <v>894</v>
      </c>
      <c r="O2" s="3" t="s">
        <v>858</v>
      </c>
    </row>
    <row r="3" spans="2:15" s="25" customFormat="1" ht="20.100000000000001" customHeight="1" x14ac:dyDescent="0.25">
      <c r="B3" s="37" t="s">
        <v>561</v>
      </c>
      <c r="C3" s="21">
        <f>'Harmonic Magnitud Ib'!C65+2</f>
        <v>41128</v>
      </c>
      <c r="D3" s="69" t="s">
        <v>910</v>
      </c>
      <c r="E3" s="21" t="s">
        <v>886</v>
      </c>
      <c r="F3" s="38"/>
      <c r="G3" s="39"/>
      <c r="H3" s="39"/>
      <c r="I3" s="39" t="s">
        <v>887</v>
      </c>
      <c r="J3" s="39" t="s">
        <v>887</v>
      </c>
      <c r="K3" s="39" t="s">
        <v>887</v>
      </c>
      <c r="L3" s="39" t="s">
        <v>887</v>
      </c>
      <c r="M3" s="39" t="s">
        <v>887</v>
      </c>
      <c r="N3" s="40" t="s">
        <v>887</v>
      </c>
      <c r="O3" s="58" t="s">
        <v>905</v>
      </c>
    </row>
    <row r="4" spans="2:15" s="44" customFormat="1" ht="20.100000000000001" customHeight="1" x14ac:dyDescent="0.25">
      <c r="B4" s="37" t="s">
        <v>562</v>
      </c>
      <c r="C4" s="21">
        <f>C3+2</f>
        <v>41130</v>
      </c>
      <c r="D4" s="70"/>
      <c r="E4" s="21" t="s">
        <v>886</v>
      </c>
      <c r="F4" s="41"/>
      <c r="G4" s="42"/>
      <c r="H4" s="42"/>
      <c r="I4" s="42" t="s">
        <v>887</v>
      </c>
      <c r="J4" s="42" t="s">
        <v>887</v>
      </c>
      <c r="K4" s="42" t="s">
        <v>887</v>
      </c>
      <c r="L4" s="42" t="s">
        <v>887</v>
      </c>
      <c r="M4" s="42" t="s">
        <v>887</v>
      </c>
      <c r="N4" s="43" t="s">
        <v>887</v>
      </c>
      <c r="O4" s="59"/>
    </row>
    <row r="5" spans="2:15" s="44" customFormat="1" ht="20.100000000000001" customHeight="1" x14ac:dyDescent="0.25">
      <c r="B5" s="37" t="s">
        <v>563</v>
      </c>
      <c r="C5" s="21">
        <f t="shared" ref="C5:C65" si="0">C4+2</f>
        <v>41132</v>
      </c>
      <c r="D5" s="70"/>
      <c r="E5" s="21" t="s">
        <v>886</v>
      </c>
      <c r="F5" s="41"/>
      <c r="G5" s="42"/>
      <c r="H5" s="42"/>
      <c r="I5" s="42" t="s">
        <v>887</v>
      </c>
      <c r="J5" s="42" t="s">
        <v>887</v>
      </c>
      <c r="K5" s="42" t="s">
        <v>887</v>
      </c>
      <c r="L5" s="42" t="s">
        <v>887</v>
      </c>
      <c r="M5" s="42" t="s">
        <v>887</v>
      </c>
      <c r="N5" s="43" t="s">
        <v>887</v>
      </c>
      <c r="O5" s="59"/>
    </row>
    <row r="6" spans="2:15" s="44" customFormat="1" ht="20.100000000000001" customHeight="1" x14ac:dyDescent="0.25">
      <c r="B6" s="37" t="s">
        <v>564</v>
      </c>
      <c r="C6" s="21">
        <f t="shared" si="0"/>
        <v>41134</v>
      </c>
      <c r="D6" s="70"/>
      <c r="E6" s="21" t="s">
        <v>886</v>
      </c>
      <c r="F6" s="41"/>
      <c r="G6" s="42"/>
      <c r="H6" s="42"/>
      <c r="I6" s="42" t="s">
        <v>887</v>
      </c>
      <c r="J6" s="42" t="s">
        <v>887</v>
      </c>
      <c r="K6" s="42" t="s">
        <v>887</v>
      </c>
      <c r="L6" s="42" t="s">
        <v>887</v>
      </c>
      <c r="M6" s="42" t="s">
        <v>887</v>
      </c>
      <c r="N6" s="43" t="s">
        <v>887</v>
      </c>
      <c r="O6" s="59"/>
    </row>
    <row r="7" spans="2:15" s="44" customFormat="1" ht="20.100000000000001" customHeight="1" x14ac:dyDescent="0.25">
      <c r="B7" s="37" t="s">
        <v>565</v>
      </c>
      <c r="C7" s="21">
        <f t="shared" si="0"/>
        <v>41136</v>
      </c>
      <c r="D7" s="70"/>
      <c r="E7" s="21" t="s">
        <v>886</v>
      </c>
      <c r="F7" s="41"/>
      <c r="G7" s="42"/>
      <c r="H7" s="42"/>
      <c r="I7" s="42" t="s">
        <v>887</v>
      </c>
      <c r="J7" s="42" t="s">
        <v>887</v>
      </c>
      <c r="K7" s="42" t="s">
        <v>887</v>
      </c>
      <c r="L7" s="42" t="s">
        <v>887</v>
      </c>
      <c r="M7" s="42" t="s">
        <v>887</v>
      </c>
      <c r="N7" s="43" t="s">
        <v>887</v>
      </c>
      <c r="O7" s="59"/>
    </row>
    <row r="8" spans="2:15" s="44" customFormat="1" ht="20.100000000000001" customHeight="1" x14ac:dyDescent="0.25">
      <c r="B8" s="37" t="s">
        <v>566</v>
      </c>
      <c r="C8" s="21">
        <f t="shared" si="0"/>
        <v>41138</v>
      </c>
      <c r="D8" s="70"/>
      <c r="E8" s="21" t="s">
        <v>886</v>
      </c>
      <c r="F8" s="41"/>
      <c r="G8" s="42"/>
      <c r="H8" s="42"/>
      <c r="I8" s="42" t="s">
        <v>887</v>
      </c>
      <c r="J8" s="42" t="s">
        <v>887</v>
      </c>
      <c r="K8" s="42" t="s">
        <v>887</v>
      </c>
      <c r="L8" s="42" t="s">
        <v>887</v>
      </c>
      <c r="M8" s="42" t="s">
        <v>887</v>
      </c>
      <c r="N8" s="43" t="s">
        <v>887</v>
      </c>
      <c r="O8" s="59"/>
    </row>
    <row r="9" spans="2:15" s="44" customFormat="1" ht="20.100000000000001" customHeight="1" x14ac:dyDescent="0.25">
      <c r="B9" s="37" t="s">
        <v>567</v>
      </c>
      <c r="C9" s="21">
        <f t="shared" si="0"/>
        <v>41140</v>
      </c>
      <c r="D9" s="70"/>
      <c r="E9" s="21" t="s">
        <v>886</v>
      </c>
      <c r="F9" s="41"/>
      <c r="G9" s="42"/>
      <c r="H9" s="42"/>
      <c r="I9" s="42" t="s">
        <v>887</v>
      </c>
      <c r="J9" s="42" t="s">
        <v>887</v>
      </c>
      <c r="K9" s="42" t="s">
        <v>887</v>
      </c>
      <c r="L9" s="42" t="s">
        <v>887</v>
      </c>
      <c r="M9" s="42" t="s">
        <v>887</v>
      </c>
      <c r="N9" s="43" t="s">
        <v>887</v>
      </c>
      <c r="O9" s="59"/>
    </row>
    <row r="10" spans="2:15" s="44" customFormat="1" ht="20.100000000000001" customHeight="1" x14ac:dyDescent="0.25">
      <c r="B10" s="37" t="s">
        <v>568</v>
      </c>
      <c r="C10" s="21">
        <f t="shared" si="0"/>
        <v>41142</v>
      </c>
      <c r="D10" s="70"/>
      <c r="E10" s="21" t="s">
        <v>886</v>
      </c>
      <c r="F10" s="41"/>
      <c r="G10" s="42"/>
      <c r="H10" s="42"/>
      <c r="I10" s="42" t="s">
        <v>887</v>
      </c>
      <c r="J10" s="42" t="s">
        <v>887</v>
      </c>
      <c r="K10" s="42" t="s">
        <v>887</v>
      </c>
      <c r="L10" s="42" t="s">
        <v>887</v>
      </c>
      <c r="M10" s="42" t="s">
        <v>887</v>
      </c>
      <c r="N10" s="43" t="s">
        <v>887</v>
      </c>
      <c r="O10" s="59"/>
    </row>
    <row r="11" spans="2:15" s="44" customFormat="1" ht="20.100000000000001" customHeight="1" x14ac:dyDescent="0.25">
      <c r="B11" s="37" t="s">
        <v>569</v>
      </c>
      <c r="C11" s="21">
        <f t="shared" si="0"/>
        <v>41144</v>
      </c>
      <c r="D11" s="70"/>
      <c r="E11" s="21" t="s">
        <v>886</v>
      </c>
      <c r="F11" s="41"/>
      <c r="G11" s="42"/>
      <c r="H11" s="42"/>
      <c r="I11" s="42" t="s">
        <v>887</v>
      </c>
      <c r="J11" s="42" t="s">
        <v>887</v>
      </c>
      <c r="K11" s="42" t="s">
        <v>887</v>
      </c>
      <c r="L11" s="42" t="s">
        <v>887</v>
      </c>
      <c r="M11" s="42" t="s">
        <v>887</v>
      </c>
      <c r="N11" s="43" t="s">
        <v>887</v>
      </c>
      <c r="O11" s="59"/>
    </row>
    <row r="12" spans="2:15" s="44" customFormat="1" ht="20.100000000000001" customHeight="1" x14ac:dyDescent="0.25">
      <c r="B12" s="37" t="s">
        <v>570</v>
      </c>
      <c r="C12" s="21">
        <f t="shared" si="0"/>
        <v>41146</v>
      </c>
      <c r="D12" s="70"/>
      <c r="E12" s="21" t="s">
        <v>886</v>
      </c>
      <c r="F12" s="41"/>
      <c r="G12" s="42"/>
      <c r="H12" s="42"/>
      <c r="I12" s="42" t="s">
        <v>887</v>
      </c>
      <c r="J12" s="42" t="s">
        <v>887</v>
      </c>
      <c r="K12" s="42" t="s">
        <v>887</v>
      </c>
      <c r="L12" s="42" t="s">
        <v>887</v>
      </c>
      <c r="M12" s="42" t="s">
        <v>887</v>
      </c>
      <c r="N12" s="43" t="s">
        <v>887</v>
      </c>
      <c r="O12" s="59"/>
    </row>
    <row r="13" spans="2:15" s="44" customFormat="1" ht="20.100000000000001" customHeight="1" x14ac:dyDescent="0.25">
      <c r="B13" s="37" t="s">
        <v>571</v>
      </c>
      <c r="C13" s="21">
        <f t="shared" si="0"/>
        <v>41148</v>
      </c>
      <c r="D13" s="70"/>
      <c r="E13" s="21" t="s">
        <v>886</v>
      </c>
      <c r="F13" s="41"/>
      <c r="G13" s="42"/>
      <c r="H13" s="42"/>
      <c r="I13" s="42" t="s">
        <v>887</v>
      </c>
      <c r="J13" s="42" t="s">
        <v>887</v>
      </c>
      <c r="K13" s="42" t="s">
        <v>887</v>
      </c>
      <c r="L13" s="42" t="s">
        <v>887</v>
      </c>
      <c r="M13" s="42" t="s">
        <v>887</v>
      </c>
      <c r="N13" s="43" t="s">
        <v>887</v>
      </c>
      <c r="O13" s="59"/>
    </row>
    <row r="14" spans="2:15" s="44" customFormat="1" ht="20.100000000000001" customHeight="1" x14ac:dyDescent="0.25">
      <c r="B14" s="37" t="s">
        <v>572</v>
      </c>
      <c r="C14" s="21">
        <f t="shared" si="0"/>
        <v>41150</v>
      </c>
      <c r="D14" s="70"/>
      <c r="E14" s="21" t="s">
        <v>886</v>
      </c>
      <c r="F14" s="41"/>
      <c r="G14" s="42"/>
      <c r="H14" s="42"/>
      <c r="I14" s="42" t="s">
        <v>887</v>
      </c>
      <c r="J14" s="42" t="s">
        <v>887</v>
      </c>
      <c r="K14" s="42" t="s">
        <v>887</v>
      </c>
      <c r="L14" s="42" t="s">
        <v>887</v>
      </c>
      <c r="M14" s="42" t="s">
        <v>887</v>
      </c>
      <c r="N14" s="43" t="s">
        <v>887</v>
      </c>
      <c r="O14" s="59"/>
    </row>
    <row r="15" spans="2:15" s="44" customFormat="1" ht="20.100000000000001" customHeight="1" x14ac:dyDescent="0.25">
      <c r="B15" s="37" t="s">
        <v>573</v>
      </c>
      <c r="C15" s="21">
        <f t="shared" si="0"/>
        <v>41152</v>
      </c>
      <c r="D15" s="70"/>
      <c r="E15" s="21" t="s">
        <v>886</v>
      </c>
      <c r="F15" s="41"/>
      <c r="G15" s="42"/>
      <c r="H15" s="42"/>
      <c r="I15" s="42" t="s">
        <v>887</v>
      </c>
      <c r="J15" s="42" t="s">
        <v>887</v>
      </c>
      <c r="K15" s="42" t="s">
        <v>887</v>
      </c>
      <c r="L15" s="42" t="s">
        <v>887</v>
      </c>
      <c r="M15" s="42" t="s">
        <v>887</v>
      </c>
      <c r="N15" s="43" t="s">
        <v>887</v>
      </c>
      <c r="O15" s="59"/>
    </row>
    <row r="16" spans="2:15" s="44" customFormat="1" ht="20.100000000000001" customHeight="1" x14ac:dyDescent="0.25">
      <c r="B16" s="37" t="s">
        <v>574</v>
      </c>
      <c r="C16" s="21">
        <f t="shared" si="0"/>
        <v>41154</v>
      </c>
      <c r="D16" s="70"/>
      <c r="E16" s="21" t="s">
        <v>886</v>
      </c>
      <c r="F16" s="41"/>
      <c r="G16" s="42"/>
      <c r="H16" s="42"/>
      <c r="I16" s="42" t="s">
        <v>887</v>
      </c>
      <c r="J16" s="42" t="s">
        <v>887</v>
      </c>
      <c r="K16" s="42" t="s">
        <v>887</v>
      </c>
      <c r="L16" s="42" t="s">
        <v>887</v>
      </c>
      <c r="M16" s="42" t="s">
        <v>887</v>
      </c>
      <c r="N16" s="43" t="s">
        <v>887</v>
      </c>
      <c r="O16" s="59"/>
    </row>
    <row r="17" spans="2:15" s="44" customFormat="1" ht="20.100000000000001" customHeight="1" x14ac:dyDescent="0.25">
      <c r="B17" s="37" t="s">
        <v>575</v>
      </c>
      <c r="C17" s="21">
        <f t="shared" si="0"/>
        <v>41156</v>
      </c>
      <c r="D17" s="70"/>
      <c r="E17" s="21" t="s">
        <v>886</v>
      </c>
      <c r="F17" s="41"/>
      <c r="G17" s="42"/>
      <c r="H17" s="42"/>
      <c r="I17" s="42" t="s">
        <v>887</v>
      </c>
      <c r="J17" s="42" t="s">
        <v>887</v>
      </c>
      <c r="K17" s="42" t="s">
        <v>887</v>
      </c>
      <c r="L17" s="42" t="s">
        <v>887</v>
      </c>
      <c r="M17" s="42" t="s">
        <v>887</v>
      </c>
      <c r="N17" s="43" t="s">
        <v>887</v>
      </c>
      <c r="O17" s="59"/>
    </row>
    <row r="18" spans="2:15" s="44" customFormat="1" ht="20.100000000000001" customHeight="1" x14ac:dyDescent="0.25">
      <c r="B18" s="37" t="s">
        <v>576</v>
      </c>
      <c r="C18" s="21">
        <f t="shared" si="0"/>
        <v>41158</v>
      </c>
      <c r="D18" s="70"/>
      <c r="E18" s="21" t="s">
        <v>886</v>
      </c>
      <c r="F18" s="41"/>
      <c r="G18" s="42"/>
      <c r="H18" s="42"/>
      <c r="I18" s="42"/>
      <c r="J18" s="42"/>
      <c r="K18" s="42" t="s">
        <v>887</v>
      </c>
      <c r="L18" s="42" t="s">
        <v>887</v>
      </c>
      <c r="M18" s="42" t="s">
        <v>887</v>
      </c>
      <c r="N18" s="43" t="s">
        <v>887</v>
      </c>
      <c r="O18" s="59"/>
    </row>
    <row r="19" spans="2:15" s="44" customFormat="1" ht="20.100000000000001" customHeight="1" x14ac:dyDescent="0.25">
      <c r="B19" s="37" t="s">
        <v>577</v>
      </c>
      <c r="C19" s="21">
        <f t="shared" si="0"/>
        <v>41160</v>
      </c>
      <c r="D19" s="70"/>
      <c r="E19" s="21" t="s">
        <v>886</v>
      </c>
      <c r="F19" s="41"/>
      <c r="G19" s="42"/>
      <c r="H19" s="42"/>
      <c r="I19" s="42"/>
      <c r="J19" s="42"/>
      <c r="K19" s="42" t="s">
        <v>887</v>
      </c>
      <c r="L19" s="42" t="s">
        <v>887</v>
      </c>
      <c r="M19" s="42" t="s">
        <v>887</v>
      </c>
      <c r="N19" s="43" t="s">
        <v>887</v>
      </c>
      <c r="O19" s="59"/>
    </row>
    <row r="20" spans="2:15" s="44" customFormat="1" ht="20.100000000000001" customHeight="1" x14ac:dyDescent="0.25">
      <c r="B20" s="37" t="s">
        <v>578</v>
      </c>
      <c r="C20" s="21">
        <f t="shared" si="0"/>
        <v>41162</v>
      </c>
      <c r="D20" s="70"/>
      <c r="E20" s="21" t="s">
        <v>886</v>
      </c>
      <c r="F20" s="41"/>
      <c r="G20" s="42"/>
      <c r="H20" s="42"/>
      <c r="I20" s="42"/>
      <c r="J20" s="42"/>
      <c r="K20" s="42" t="s">
        <v>887</v>
      </c>
      <c r="L20" s="42" t="s">
        <v>887</v>
      </c>
      <c r="M20" s="42" t="s">
        <v>887</v>
      </c>
      <c r="N20" s="43" t="s">
        <v>887</v>
      </c>
      <c r="O20" s="59"/>
    </row>
    <row r="21" spans="2:15" s="44" customFormat="1" ht="20.100000000000001" customHeight="1" x14ac:dyDescent="0.25">
      <c r="B21" s="37" t="s">
        <v>579</v>
      </c>
      <c r="C21" s="21">
        <f t="shared" si="0"/>
        <v>41164</v>
      </c>
      <c r="D21" s="70"/>
      <c r="E21" s="21" t="s">
        <v>886</v>
      </c>
      <c r="F21" s="41"/>
      <c r="G21" s="42"/>
      <c r="H21" s="42"/>
      <c r="I21" s="42"/>
      <c r="J21" s="42"/>
      <c r="K21" s="42" t="s">
        <v>887</v>
      </c>
      <c r="L21" s="42" t="s">
        <v>887</v>
      </c>
      <c r="M21" s="42" t="s">
        <v>887</v>
      </c>
      <c r="N21" s="43" t="s">
        <v>887</v>
      </c>
      <c r="O21" s="59"/>
    </row>
    <row r="22" spans="2:15" s="44" customFormat="1" ht="20.100000000000001" customHeight="1" x14ac:dyDescent="0.25">
      <c r="B22" s="37" t="s">
        <v>580</v>
      </c>
      <c r="C22" s="21">
        <f t="shared" si="0"/>
        <v>41166</v>
      </c>
      <c r="D22" s="70"/>
      <c r="E22" s="21" t="s">
        <v>886</v>
      </c>
      <c r="F22" s="41"/>
      <c r="G22" s="42"/>
      <c r="H22" s="42"/>
      <c r="I22" s="42"/>
      <c r="J22" s="42"/>
      <c r="K22" s="42" t="s">
        <v>887</v>
      </c>
      <c r="L22" s="42" t="s">
        <v>887</v>
      </c>
      <c r="M22" s="42" t="s">
        <v>887</v>
      </c>
      <c r="N22" s="43" t="s">
        <v>887</v>
      </c>
      <c r="O22" s="59"/>
    </row>
    <row r="23" spans="2:15" s="44" customFormat="1" ht="20.100000000000001" customHeight="1" x14ac:dyDescent="0.25">
      <c r="B23" s="37" t="s">
        <v>581</v>
      </c>
      <c r="C23" s="21">
        <f t="shared" si="0"/>
        <v>41168</v>
      </c>
      <c r="D23" s="70"/>
      <c r="E23" s="21" t="s">
        <v>886</v>
      </c>
      <c r="F23" s="41"/>
      <c r="G23" s="42"/>
      <c r="H23" s="42"/>
      <c r="I23" s="42"/>
      <c r="J23" s="42"/>
      <c r="K23" s="42" t="s">
        <v>887</v>
      </c>
      <c r="L23" s="42" t="s">
        <v>887</v>
      </c>
      <c r="M23" s="42" t="s">
        <v>887</v>
      </c>
      <c r="N23" s="43" t="s">
        <v>887</v>
      </c>
      <c r="O23" s="59"/>
    </row>
    <row r="24" spans="2:15" s="44" customFormat="1" ht="20.100000000000001" customHeight="1" x14ac:dyDescent="0.25">
      <c r="B24" s="37" t="s">
        <v>582</v>
      </c>
      <c r="C24" s="21">
        <f t="shared" si="0"/>
        <v>41170</v>
      </c>
      <c r="D24" s="70"/>
      <c r="E24" s="21" t="s">
        <v>886</v>
      </c>
      <c r="F24" s="41"/>
      <c r="G24" s="42"/>
      <c r="H24" s="42"/>
      <c r="I24" s="42"/>
      <c r="J24" s="42"/>
      <c r="K24" s="42" t="s">
        <v>887</v>
      </c>
      <c r="L24" s="42" t="s">
        <v>887</v>
      </c>
      <c r="M24" s="42" t="s">
        <v>887</v>
      </c>
      <c r="N24" s="43" t="s">
        <v>887</v>
      </c>
      <c r="O24" s="59"/>
    </row>
    <row r="25" spans="2:15" s="44" customFormat="1" ht="20.100000000000001" customHeight="1" x14ac:dyDescent="0.25">
      <c r="B25" s="37" t="s">
        <v>583</v>
      </c>
      <c r="C25" s="21">
        <f t="shared" si="0"/>
        <v>41172</v>
      </c>
      <c r="D25" s="70"/>
      <c r="E25" s="21" t="s">
        <v>886</v>
      </c>
      <c r="F25" s="41"/>
      <c r="G25" s="42"/>
      <c r="H25" s="42"/>
      <c r="I25" s="42"/>
      <c r="J25" s="42"/>
      <c r="K25" s="42" t="s">
        <v>887</v>
      </c>
      <c r="L25" s="42" t="s">
        <v>887</v>
      </c>
      <c r="M25" s="42" t="s">
        <v>887</v>
      </c>
      <c r="N25" s="43" t="s">
        <v>887</v>
      </c>
      <c r="O25" s="59"/>
    </row>
    <row r="26" spans="2:15" s="44" customFormat="1" ht="20.100000000000001" customHeight="1" x14ac:dyDescent="0.25">
      <c r="B26" s="37" t="s">
        <v>584</v>
      </c>
      <c r="C26" s="21">
        <f t="shared" si="0"/>
        <v>41174</v>
      </c>
      <c r="D26" s="70"/>
      <c r="E26" s="21" t="s">
        <v>886</v>
      </c>
      <c r="F26" s="41"/>
      <c r="G26" s="42"/>
      <c r="H26" s="42"/>
      <c r="I26" s="42"/>
      <c r="J26" s="42"/>
      <c r="K26" s="42" t="s">
        <v>887</v>
      </c>
      <c r="L26" s="42" t="s">
        <v>887</v>
      </c>
      <c r="M26" s="42" t="s">
        <v>887</v>
      </c>
      <c r="N26" s="43" t="s">
        <v>887</v>
      </c>
      <c r="O26" s="59"/>
    </row>
    <row r="27" spans="2:15" s="44" customFormat="1" ht="20.100000000000001" customHeight="1" x14ac:dyDescent="0.25">
      <c r="B27" s="37" t="s">
        <v>585</v>
      </c>
      <c r="C27" s="21">
        <f t="shared" si="0"/>
        <v>41176</v>
      </c>
      <c r="D27" s="70"/>
      <c r="E27" s="21" t="s">
        <v>886</v>
      </c>
      <c r="F27" s="41"/>
      <c r="G27" s="42"/>
      <c r="H27" s="42"/>
      <c r="I27" s="42"/>
      <c r="J27" s="42"/>
      <c r="K27" s="42" t="s">
        <v>887</v>
      </c>
      <c r="L27" s="42" t="s">
        <v>887</v>
      </c>
      <c r="M27" s="42" t="s">
        <v>887</v>
      </c>
      <c r="N27" s="43" t="s">
        <v>887</v>
      </c>
      <c r="O27" s="59"/>
    </row>
    <row r="28" spans="2:15" s="44" customFormat="1" ht="20.100000000000001" customHeight="1" x14ac:dyDescent="0.25">
      <c r="B28" s="37" t="s">
        <v>586</v>
      </c>
      <c r="C28" s="21">
        <f t="shared" si="0"/>
        <v>41178</v>
      </c>
      <c r="D28" s="70"/>
      <c r="E28" s="21" t="s">
        <v>886</v>
      </c>
      <c r="F28" s="41"/>
      <c r="G28" s="42"/>
      <c r="H28" s="42"/>
      <c r="I28" s="42"/>
      <c r="J28" s="42"/>
      <c r="K28" s="42" t="s">
        <v>887</v>
      </c>
      <c r="L28" s="42" t="s">
        <v>887</v>
      </c>
      <c r="M28" s="42" t="s">
        <v>887</v>
      </c>
      <c r="N28" s="43" t="s">
        <v>887</v>
      </c>
      <c r="O28" s="59"/>
    </row>
    <row r="29" spans="2:15" s="44" customFormat="1" ht="20.100000000000001" customHeight="1" x14ac:dyDescent="0.25">
      <c r="B29" s="37" t="s">
        <v>587</v>
      </c>
      <c r="C29" s="21">
        <f t="shared" si="0"/>
        <v>41180</v>
      </c>
      <c r="D29" s="70"/>
      <c r="E29" s="21" t="s">
        <v>886</v>
      </c>
      <c r="F29" s="41"/>
      <c r="G29" s="42"/>
      <c r="H29" s="42"/>
      <c r="I29" s="42"/>
      <c r="J29" s="42"/>
      <c r="K29" s="42" t="s">
        <v>887</v>
      </c>
      <c r="L29" s="42" t="s">
        <v>887</v>
      </c>
      <c r="M29" s="42" t="s">
        <v>887</v>
      </c>
      <c r="N29" s="43" t="s">
        <v>887</v>
      </c>
      <c r="O29" s="59"/>
    </row>
    <row r="30" spans="2:15" s="44" customFormat="1" ht="20.100000000000001" customHeight="1" x14ac:dyDescent="0.25">
      <c r="B30" s="37" t="s">
        <v>588</v>
      </c>
      <c r="C30" s="21">
        <f t="shared" si="0"/>
        <v>41182</v>
      </c>
      <c r="D30" s="70"/>
      <c r="E30" s="21" t="s">
        <v>886</v>
      </c>
      <c r="F30" s="41"/>
      <c r="G30" s="42"/>
      <c r="H30" s="42"/>
      <c r="I30" s="42"/>
      <c r="J30" s="42"/>
      <c r="K30" s="42" t="s">
        <v>887</v>
      </c>
      <c r="L30" s="42" t="s">
        <v>887</v>
      </c>
      <c r="M30" s="42" t="s">
        <v>887</v>
      </c>
      <c r="N30" s="43" t="s">
        <v>887</v>
      </c>
      <c r="O30" s="59"/>
    </row>
    <row r="31" spans="2:15" s="44" customFormat="1" ht="20.100000000000001" customHeight="1" x14ac:dyDescent="0.25">
      <c r="B31" s="37" t="s">
        <v>589</v>
      </c>
      <c r="C31" s="21">
        <f t="shared" si="0"/>
        <v>41184</v>
      </c>
      <c r="D31" s="70"/>
      <c r="E31" s="21" t="s">
        <v>886</v>
      </c>
      <c r="F31" s="41"/>
      <c r="G31" s="42"/>
      <c r="H31" s="42"/>
      <c r="I31" s="42"/>
      <c r="J31" s="42"/>
      <c r="K31" s="42" t="s">
        <v>887</v>
      </c>
      <c r="L31" s="42" t="s">
        <v>887</v>
      </c>
      <c r="M31" s="42" t="s">
        <v>887</v>
      </c>
      <c r="N31" s="43" t="s">
        <v>887</v>
      </c>
      <c r="O31" s="59"/>
    </row>
    <row r="32" spans="2:15" s="44" customFormat="1" ht="20.100000000000001" customHeight="1" x14ac:dyDescent="0.25">
      <c r="B32" s="37" t="s">
        <v>590</v>
      </c>
      <c r="C32" s="21">
        <f t="shared" si="0"/>
        <v>41186</v>
      </c>
      <c r="D32" s="70"/>
      <c r="E32" s="21" t="s">
        <v>886</v>
      </c>
      <c r="F32" s="41"/>
      <c r="G32" s="42"/>
      <c r="H32" s="42"/>
      <c r="I32" s="42"/>
      <c r="J32" s="42"/>
      <c r="K32" s="42" t="s">
        <v>887</v>
      </c>
      <c r="L32" s="42" t="s">
        <v>887</v>
      </c>
      <c r="M32" s="42" t="s">
        <v>887</v>
      </c>
      <c r="N32" s="43" t="s">
        <v>887</v>
      </c>
      <c r="O32" s="59"/>
    </row>
    <row r="33" spans="2:15" s="44" customFormat="1" ht="20.100000000000001" customHeight="1" x14ac:dyDescent="0.25">
      <c r="B33" s="37" t="s">
        <v>591</v>
      </c>
      <c r="C33" s="21">
        <f t="shared" si="0"/>
        <v>41188</v>
      </c>
      <c r="D33" s="70"/>
      <c r="E33" s="21" t="s">
        <v>886</v>
      </c>
      <c r="F33" s="41"/>
      <c r="G33" s="42"/>
      <c r="H33" s="42"/>
      <c r="I33" s="42"/>
      <c r="J33" s="42"/>
      <c r="K33" s="42" t="s">
        <v>887</v>
      </c>
      <c r="L33" s="42" t="s">
        <v>887</v>
      </c>
      <c r="M33" s="42" t="s">
        <v>887</v>
      </c>
      <c r="N33" s="43" t="s">
        <v>887</v>
      </c>
      <c r="O33" s="59"/>
    </row>
    <row r="34" spans="2:15" s="44" customFormat="1" ht="20.100000000000001" customHeight="1" x14ac:dyDescent="0.25">
      <c r="B34" s="37" t="s">
        <v>592</v>
      </c>
      <c r="C34" s="21">
        <f t="shared" si="0"/>
        <v>41190</v>
      </c>
      <c r="D34" s="70"/>
      <c r="E34" s="21" t="s">
        <v>886</v>
      </c>
      <c r="F34" s="41"/>
      <c r="G34" s="42"/>
      <c r="H34" s="42"/>
      <c r="I34" s="42"/>
      <c r="J34" s="42"/>
      <c r="K34" s="42"/>
      <c r="L34" s="42" t="s">
        <v>887</v>
      </c>
      <c r="M34" s="42" t="s">
        <v>887</v>
      </c>
      <c r="N34" s="43" t="s">
        <v>887</v>
      </c>
      <c r="O34" s="59"/>
    </row>
    <row r="35" spans="2:15" s="44" customFormat="1" ht="20.100000000000001" customHeight="1" x14ac:dyDescent="0.25">
      <c r="B35" s="37" t="s">
        <v>593</v>
      </c>
      <c r="C35" s="21">
        <f t="shared" si="0"/>
        <v>41192</v>
      </c>
      <c r="D35" s="70"/>
      <c r="E35" s="21" t="s">
        <v>886</v>
      </c>
      <c r="F35" s="41"/>
      <c r="G35" s="42"/>
      <c r="H35" s="42"/>
      <c r="I35" s="42"/>
      <c r="J35" s="42"/>
      <c r="K35" s="42"/>
      <c r="L35" s="42" t="s">
        <v>887</v>
      </c>
      <c r="M35" s="42" t="s">
        <v>887</v>
      </c>
      <c r="N35" s="43" t="s">
        <v>887</v>
      </c>
      <c r="O35" s="59"/>
    </row>
    <row r="36" spans="2:15" s="44" customFormat="1" ht="20.100000000000001" customHeight="1" x14ac:dyDescent="0.25">
      <c r="B36" s="37" t="s">
        <v>594</v>
      </c>
      <c r="C36" s="21">
        <f t="shared" si="0"/>
        <v>41194</v>
      </c>
      <c r="D36" s="70"/>
      <c r="E36" s="21" t="s">
        <v>886</v>
      </c>
      <c r="F36" s="41"/>
      <c r="G36" s="42"/>
      <c r="H36" s="42"/>
      <c r="I36" s="42"/>
      <c r="J36" s="42"/>
      <c r="K36" s="42"/>
      <c r="L36" s="42" t="s">
        <v>887</v>
      </c>
      <c r="M36" s="42" t="s">
        <v>887</v>
      </c>
      <c r="N36" s="43" t="s">
        <v>887</v>
      </c>
      <c r="O36" s="59"/>
    </row>
    <row r="37" spans="2:15" s="44" customFormat="1" ht="20.100000000000001" customHeight="1" x14ac:dyDescent="0.25">
      <c r="B37" s="37" t="s">
        <v>595</v>
      </c>
      <c r="C37" s="21">
        <f t="shared" si="0"/>
        <v>41196</v>
      </c>
      <c r="D37" s="70"/>
      <c r="E37" s="21" t="s">
        <v>886</v>
      </c>
      <c r="F37" s="41"/>
      <c r="G37" s="42"/>
      <c r="H37" s="42"/>
      <c r="I37" s="42"/>
      <c r="J37" s="42"/>
      <c r="K37" s="42"/>
      <c r="L37" s="42" t="s">
        <v>887</v>
      </c>
      <c r="M37" s="42" t="s">
        <v>887</v>
      </c>
      <c r="N37" s="43" t="s">
        <v>887</v>
      </c>
      <c r="O37" s="59"/>
    </row>
    <row r="38" spans="2:15" s="44" customFormat="1" ht="20.100000000000001" customHeight="1" x14ac:dyDescent="0.25">
      <c r="B38" s="37" t="s">
        <v>596</v>
      </c>
      <c r="C38" s="21">
        <f t="shared" si="0"/>
        <v>41198</v>
      </c>
      <c r="D38" s="70"/>
      <c r="E38" s="21" t="s">
        <v>886</v>
      </c>
      <c r="F38" s="41"/>
      <c r="G38" s="42"/>
      <c r="H38" s="42"/>
      <c r="I38" s="42"/>
      <c r="J38" s="42"/>
      <c r="K38" s="42"/>
      <c r="L38" s="42" t="s">
        <v>887</v>
      </c>
      <c r="M38" s="42" t="s">
        <v>887</v>
      </c>
      <c r="N38" s="43" t="s">
        <v>887</v>
      </c>
      <c r="O38" s="59"/>
    </row>
    <row r="39" spans="2:15" s="44" customFormat="1" ht="20.100000000000001" customHeight="1" x14ac:dyDescent="0.25">
      <c r="B39" s="37" t="s">
        <v>597</v>
      </c>
      <c r="C39" s="21">
        <f t="shared" si="0"/>
        <v>41200</v>
      </c>
      <c r="D39" s="70"/>
      <c r="E39" s="21" t="s">
        <v>886</v>
      </c>
      <c r="F39" s="41"/>
      <c r="G39" s="42"/>
      <c r="H39" s="42"/>
      <c r="I39" s="42"/>
      <c r="J39" s="42"/>
      <c r="K39" s="42"/>
      <c r="L39" s="42" t="s">
        <v>887</v>
      </c>
      <c r="M39" s="42" t="s">
        <v>887</v>
      </c>
      <c r="N39" s="43" t="s">
        <v>887</v>
      </c>
      <c r="O39" s="59"/>
    </row>
    <row r="40" spans="2:15" s="44" customFormat="1" ht="20.100000000000001" customHeight="1" x14ac:dyDescent="0.25">
      <c r="B40" s="37" t="s">
        <v>598</v>
      </c>
      <c r="C40" s="21">
        <f t="shared" si="0"/>
        <v>41202</v>
      </c>
      <c r="D40" s="70"/>
      <c r="E40" s="21" t="s">
        <v>886</v>
      </c>
      <c r="F40" s="41"/>
      <c r="G40" s="42"/>
      <c r="H40" s="42"/>
      <c r="I40" s="42"/>
      <c r="J40" s="42"/>
      <c r="K40" s="42"/>
      <c r="L40" s="42" t="s">
        <v>887</v>
      </c>
      <c r="M40" s="42" t="s">
        <v>887</v>
      </c>
      <c r="N40" s="43" t="s">
        <v>887</v>
      </c>
      <c r="O40" s="59"/>
    </row>
    <row r="41" spans="2:15" s="44" customFormat="1" ht="20.100000000000001" customHeight="1" x14ac:dyDescent="0.25">
      <c r="B41" s="37" t="s">
        <v>599</v>
      </c>
      <c r="C41" s="21">
        <f t="shared" si="0"/>
        <v>41204</v>
      </c>
      <c r="D41" s="70"/>
      <c r="E41" s="21" t="s">
        <v>886</v>
      </c>
      <c r="F41" s="41"/>
      <c r="G41" s="42"/>
      <c r="H41" s="42"/>
      <c r="I41" s="42"/>
      <c r="J41" s="42"/>
      <c r="K41" s="42"/>
      <c r="L41" s="42" t="s">
        <v>887</v>
      </c>
      <c r="M41" s="42" t="s">
        <v>887</v>
      </c>
      <c r="N41" s="43" t="s">
        <v>887</v>
      </c>
      <c r="O41" s="59"/>
    </row>
    <row r="42" spans="2:15" s="44" customFormat="1" ht="20.100000000000001" customHeight="1" x14ac:dyDescent="0.25">
      <c r="B42" s="37" t="s">
        <v>600</v>
      </c>
      <c r="C42" s="21">
        <f t="shared" si="0"/>
        <v>41206</v>
      </c>
      <c r="D42" s="70"/>
      <c r="E42" s="21" t="s">
        <v>886</v>
      </c>
      <c r="F42" s="41"/>
      <c r="G42" s="42"/>
      <c r="H42" s="42"/>
      <c r="I42" s="42"/>
      <c r="J42" s="42"/>
      <c r="K42" s="42"/>
      <c r="L42" s="42" t="s">
        <v>887</v>
      </c>
      <c r="M42" s="42" t="s">
        <v>887</v>
      </c>
      <c r="N42" s="43" t="s">
        <v>887</v>
      </c>
      <c r="O42" s="59"/>
    </row>
    <row r="43" spans="2:15" s="44" customFormat="1" ht="20.100000000000001" customHeight="1" x14ac:dyDescent="0.25">
      <c r="B43" s="37" t="s">
        <v>601</v>
      </c>
      <c r="C43" s="21">
        <f t="shared" si="0"/>
        <v>41208</v>
      </c>
      <c r="D43" s="70"/>
      <c r="E43" s="21" t="s">
        <v>886</v>
      </c>
      <c r="F43" s="41"/>
      <c r="G43" s="42"/>
      <c r="H43" s="42"/>
      <c r="I43" s="42"/>
      <c r="J43" s="42"/>
      <c r="K43" s="42"/>
      <c r="L43" s="42" t="s">
        <v>887</v>
      </c>
      <c r="M43" s="42"/>
      <c r="N43" s="43" t="s">
        <v>887</v>
      </c>
      <c r="O43" s="59"/>
    </row>
    <row r="44" spans="2:15" s="44" customFormat="1" ht="20.100000000000001" customHeight="1" x14ac:dyDescent="0.25">
      <c r="B44" s="37" t="s">
        <v>602</v>
      </c>
      <c r="C44" s="21">
        <f t="shared" si="0"/>
        <v>41210</v>
      </c>
      <c r="D44" s="70"/>
      <c r="E44" s="21" t="s">
        <v>886</v>
      </c>
      <c r="F44" s="41"/>
      <c r="G44" s="42"/>
      <c r="H44" s="42"/>
      <c r="I44" s="42"/>
      <c r="J44" s="42"/>
      <c r="K44" s="42"/>
      <c r="L44" s="42" t="s">
        <v>887</v>
      </c>
      <c r="M44" s="42"/>
      <c r="N44" s="43" t="s">
        <v>887</v>
      </c>
      <c r="O44" s="59"/>
    </row>
    <row r="45" spans="2:15" s="44" customFormat="1" ht="20.100000000000001" customHeight="1" x14ac:dyDescent="0.25">
      <c r="B45" s="37" t="s">
        <v>603</v>
      </c>
      <c r="C45" s="21">
        <f t="shared" si="0"/>
        <v>41212</v>
      </c>
      <c r="D45" s="70"/>
      <c r="E45" s="21" t="s">
        <v>886</v>
      </c>
      <c r="F45" s="41"/>
      <c r="G45" s="42"/>
      <c r="H45" s="42"/>
      <c r="I45" s="42"/>
      <c r="J45" s="42"/>
      <c r="K45" s="42"/>
      <c r="L45" s="42" t="s">
        <v>887</v>
      </c>
      <c r="M45" s="42"/>
      <c r="N45" s="43" t="s">
        <v>887</v>
      </c>
      <c r="O45" s="59"/>
    </row>
    <row r="46" spans="2:15" s="44" customFormat="1" ht="20.100000000000001" customHeight="1" x14ac:dyDescent="0.25">
      <c r="B46" s="37" t="s">
        <v>604</v>
      </c>
      <c r="C46" s="21">
        <f t="shared" si="0"/>
        <v>41214</v>
      </c>
      <c r="D46" s="70"/>
      <c r="E46" s="21" t="s">
        <v>886</v>
      </c>
      <c r="F46" s="41"/>
      <c r="G46" s="42"/>
      <c r="H46" s="42"/>
      <c r="I46" s="42"/>
      <c r="J46" s="42"/>
      <c r="K46" s="42"/>
      <c r="L46" s="42" t="s">
        <v>887</v>
      </c>
      <c r="M46" s="42"/>
      <c r="N46" s="43" t="s">
        <v>887</v>
      </c>
      <c r="O46" s="59"/>
    </row>
    <row r="47" spans="2:15" s="44" customFormat="1" ht="20.100000000000001" customHeight="1" x14ac:dyDescent="0.25">
      <c r="B47" s="37" t="s">
        <v>605</v>
      </c>
      <c r="C47" s="21">
        <f t="shared" si="0"/>
        <v>41216</v>
      </c>
      <c r="D47" s="70"/>
      <c r="E47" s="21" t="s">
        <v>886</v>
      </c>
      <c r="F47" s="41"/>
      <c r="G47" s="42"/>
      <c r="H47" s="42"/>
      <c r="I47" s="42"/>
      <c r="J47" s="42"/>
      <c r="K47" s="42"/>
      <c r="L47" s="42" t="s">
        <v>887</v>
      </c>
      <c r="M47" s="42"/>
      <c r="N47" s="43" t="s">
        <v>887</v>
      </c>
      <c r="O47" s="59"/>
    </row>
    <row r="48" spans="2:15" s="44" customFormat="1" ht="20.100000000000001" customHeight="1" x14ac:dyDescent="0.25">
      <c r="B48" s="37" t="s">
        <v>606</v>
      </c>
      <c r="C48" s="21">
        <f t="shared" si="0"/>
        <v>41218</v>
      </c>
      <c r="D48" s="70"/>
      <c r="E48" s="21" t="s">
        <v>886</v>
      </c>
      <c r="F48" s="41"/>
      <c r="G48" s="42"/>
      <c r="H48" s="42"/>
      <c r="I48" s="42"/>
      <c r="J48" s="42"/>
      <c r="K48" s="42"/>
      <c r="L48" s="42" t="s">
        <v>887</v>
      </c>
      <c r="M48" s="42"/>
      <c r="N48" s="43" t="s">
        <v>887</v>
      </c>
      <c r="O48" s="59"/>
    </row>
    <row r="49" spans="2:15" s="44" customFormat="1" ht="20.100000000000001" customHeight="1" x14ac:dyDescent="0.25">
      <c r="B49" s="37" t="s">
        <v>607</v>
      </c>
      <c r="C49" s="21">
        <f t="shared" si="0"/>
        <v>41220</v>
      </c>
      <c r="D49" s="70"/>
      <c r="E49" s="21" t="s">
        <v>886</v>
      </c>
      <c r="F49" s="41"/>
      <c r="G49" s="42"/>
      <c r="H49" s="42"/>
      <c r="I49" s="42"/>
      <c r="J49" s="42"/>
      <c r="K49" s="42"/>
      <c r="L49" s="42" t="s">
        <v>887</v>
      </c>
      <c r="M49" s="42"/>
      <c r="N49" s="43" t="s">
        <v>887</v>
      </c>
      <c r="O49" s="59"/>
    </row>
    <row r="50" spans="2:15" s="44" customFormat="1" ht="20.100000000000001" customHeight="1" x14ac:dyDescent="0.25">
      <c r="B50" s="37" t="s">
        <v>608</v>
      </c>
      <c r="C50" s="21">
        <f t="shared" si="0"/>
        <v>41222</v>
      </c>
      <c r="D50" s="70"/>
      <c r="E50" s="21" t="s">
        <v>886</v>
      </c>
      <c r="F50" s="41"/>
      <c r="G50" s="42"/>
      <c r="H50" s="42"/>
      <c r="I50" s="42"/>
      <c r="J50" s="42"/>
      <c r="K50" s="42"/>
      <c r="L50" s="42" t="s">
        <v>887</v>
      </c>
      <c r="M50" s="42"/>
      <c r="N50" s="43" t="s">
        <v>887</v>
      </c>
      <c r="O50" s="59"/>
    </row>
    <row r="51" spans="2:15" s="44" customFormat="1" ht="20.100000000000001" customHeight="1" x14ac:dyDescent="0.25">
      <c r="B51" s="37" t="s">
        <v>609</v>
      </c>
      <c r="C51" s="21">
        <f t="shared" si="0"/>
        <v>41224</v>
      </c>
      <c r="D51" s="70"/>
      <c r="E51" s="21" t="s">
        <v>886</v>
      </c>
      <c r="F51" s="41"/>
      <c r="G51" s="42"/>
      <c r="H51" s="42"/>
      <c r="I51" s="42"/>
      <c r="J51" s="42"/>
      <c r="K51" s="42"/>
      <c r="L51" s="42" t="s">
        <v>887</v>
      </c>
      <c r="M51" s="42"/>
      <c r="N51" s="43" t="s">
        <v>887</v>
      </c>
      <c r="O51" s="59"/>
    </row>
    <row r="52" spans="2:15" s="44" customFormat="1" ht="20.100000000000001" customHeight="1" x14ac:dyDescent="0.25">
      <c r="B52" s="37" t="s">
        <v>610</v>
      </c>
      <c r="C52" s="21">
        <f t="shared" si="0"/>
        <v>41226</v>
      </c>
      <c r="D52" s="70"/>
      <c r="E52" s="21" t="s">
        <v>886</v>
      </c>
      <c r="F52" s="41"/>
      <c r="G52" s="42"/>
      <c r="H52" s="42"/>
      <c r="I52" s="42"/>
      <c r="J52" s="42"/>
      <c r="K52" s="42"/>
      <c r="L52" s="42" t="s">
        <v>887</v>
      </c>
      <c r="M52" s="42"/>
      <c r="N52" s="43" t="s">
        <v>887</v>
      </c>
      <c r="O52" s="59"/>
    </row>
    <row r="53" spans="2:15" s="44" customFormat="1" ht="20.100000000000001" customHeight="1" x14ac:dyDescent="0.25">
      <c r="B53" s="37" t="s">
        <v>611</v>
      </c>
      <c r="C53" s="21">
        <f t="shared" si="0"/>
        <v>41228</v>
      </c>
      <c r="D53" s="70"/>
      <c r="E53" s="21" t="s">
        <v>886</v>
      </c>
      <c r="F53" s="41"/>
      <c r="G53" s="42"/>
      <c r="H53" s="42"/>
      <c r="I53" s="42"/>
      <c r="J53" s="42"/>
      <c r="K53" s="42"/>
      <c r="L53" s="42" t="s">
        <v>887</v>
      </c>
      <c r="M53" s="42"/>
      <c r="N53" s="43" t="s">
        <v>887</v>
      </c>
      <c r="O53" s="59"/>
    </row>
    <row r="54" spans="2:15" s="44" customFormat="1" ht="20.100000000000001" customHeight="1" x14ac:dyDescent="0.25">
      <c r="B54" s="37" t="s">
        <v>612</v>
      </c>
      <c r="C54" s="21">
        <f t="shared" si="0"/>
        <v>41230</v>
      </c>
      <c r="D54" s="70"/>
      <c r="E54" s="21" t="s">
        <v>886</v>
      </c>
      <c r="F54" s="41"/>
      <c r="G54" s="42"/>
      <c r="H54" s="42"/>
      <c r="I54" s="42"/>
      <c r="J54" s="42"/>
      <c r="K54" s="42"/>
      <c r="L54" s="42" t="s">
        <v>887</v>
      </c>
      <c r="M54" s="42"/>
      <c r="N54" s="43" t="s">
        <v>887</v>
      </c>
      <c r="O54" s="59"/>
    </row>
    <row r="55" spans="2:15" s="44" customFormat="1" ht="20.100000000000001" customHeight="1" x14ac:dyDescent="0.25">
      <c r="B55" s="37" t="s">
        <v>613</v>
      </c>
      <c r="C55" s="21">
        <f t="shared" si="0"/>
        <v>41232</v>
      </c>
      <c r="D55" s="70"/>
      <c r="E55" s="21" t="s">
        <v>886</v>
      </c>
      <c r="F55" s="41"/>
      <c r="G55" s="42"/>
      <c r="H55" s="42"/>
      <c r="I55" s="42"/>
      <c r="J55" s="42"/>
      <c r="K55" s="42"/>
      <c r="L55" s="42" t="s">
        <v>887</v>
      </c>
      <c r="M55" s="42"/>
      <c r="N55" s="43" t="s">
        <v>887</v>
      </c>
      <c r="O55" s="59"/>
    </row>
    <row r="56" spans="2:15" s="44" customFormat="1" ht="20.100000000000001" customHeight="1" x14ac:dyDescent="0.25">
      <c r="B56" s="37" t="s">
        <v>614</v>
      </c>
      <c r="C56" s="21">
        <f t="shared" si="0"/>
        <v>41234</v>
      </c>
      <c r="D56" s="70"/>
      <c r="E56" s="21" t="s">
        <v>886</v>
      </c>
      <c r="F56" s="41"/>
      <c r="G56" s="42"/>
      <c r="H56" s="42"/>
      <c r="I56" s="42"/>
      <c r="J56" s="42"/>
      <c r="K56" s="42"/>
      <c r="L56" s="42" t="s">
        <v>887</v>
      </c>
      <c r="M56" s="42"/>
      <c r="N56" s="43" t="s">
        <v>887</v>
      </c>
      <c r="O56" s="59"/>
    </row>
    <row r="57" spans="2:15" s="44" customFormat="1" ht="20.100000000000001" customHeight="1" x14ac:dyDescent="0.25">
      <c r="B57" s="37" t="s">
        <v>615</v>
      </c>
      <c r="C57" s="21">
        <f t="shared" si="0"/>
        <v>41236</v>
      </c>
      <c r="D57" s="70"/>
      <c r="E57" s="21" t="s">
        <v>886</v>
      </c>
      <c r="F57" s="41"/>
      <c r="G57" s="42"/>
      <c r="H57" s="42"/>
      <c r="I57" s="42"/>
      <c r="J57" s="42"/>
      <c r="K57" s="42"/>
      <c r="L57" s="42" t="s">
        <v>887</v>
      </c>
      <c r="M57" s="42"/>
      <c r="N57" s="43" t="s">
        <v>887</v>
      </c>
      <c r="O57" s="59"/>
    </row>
    <row r="58" spans="2:15" s="44" customFormat="1" ht="20.100000000000001" customHeight="1" x14ac:dyDescent="0.25">
      <c r="B58" s="37" t="s">
        <v>616</v>
      </c>
      <c r="C58" s="21">
        <f t="shared" si="0"/>
        <v>41238</v>
      </c>
      <c r="D58" s="70"/>
      <c r="E58" s="21" t="s">
        <v>886</v>
      </c>
      <c r="F58" s="41"/>
      <c r="G58" s="42"/>
      <c r="H58" s="42"/>
      <c r="I58" s="42"/>
      <c r="J58" s="42"/>
      <c r="K58" s="42"/>
      <c r="L58" s="42" t="s">
        <v>887</v>
      </c>
      <c r="M58" s="42"/>
      <c r="N58" s="43" t="s">
        <v>887</v>
      </c>
      <c r="O58" s="59"/>
    </row>
    <row r="59" spans="2:15" s="44" customFormat="1" ht="20.100000000000001" customHeight="1" x14ac:dyDescent="0.25">
      <c r="B59" s="37" t="s">
        <v>617</v>
      </c>
      <c r="C59" s="21">
        <f t="shared" si="0"/>
        <v>41240</v>
      </c>
      <c r="D59" s="70"/>
      <c r="E59" s="21" t="s">
        <v>886</v>
      </c>
      <c r="F59" s="41"/>
      <c r="G59" s="42"/>
      <c r="H59" s="42"/>
      <c r="I59" s="42"/>
      <c r="J59" s="42"/>
      <c r="K59" s="42"/>
      <c r="L59" s="42" t="s">
        <v>887</v>
      </c>
      <c r="M59" s="42"/>
      <c r="N59" s="43" t="s">
        <v>887</v>
      </c>
      <c r="O59" s="59"/>
    </row>
    <row r="60" spans="2:15" s="44" customFormat="1" ht="20.100000000000001" customHeight="1" x14ac:dyDescent="0.25">
      <c r="B60" s="37" t="s">
        <v>618</v>
      </c>
      <c r="C60" s="21">
        <f t="shared" si="0"/>
        <v>41242</v>
      </c>
      <c r="D60" s="70"/>
      <c r="E60" s="21" t="s">
        <v>886</v>
      </c>
      <c r="F60" s="41"/>
      <c r="G60" s="42"/>
      <c r="H60" s="42"/>
      <c r="I60" s="42"/>
      <c r="J60" s="42"/>
      <c r="K60" s="42"/>
      <c r="L60" s="42" t="s">
        <v>887</v>
      </c>
      <c r="M60" s="42"/>
      <c r="N60" s="43" t="s">
        <v>887</v>
      </c>
      <c r="O60" s="59"/>
    </row>
    <row r="61" spans="2:15" s="44" customFormat="1" ht="20.100000000000001" customHeight="1" x14ac:dyDescent="0.25">
      <c r="B61" s="37" t="s">
        <v>619</v>
      </c>
      <c r="C61" s="21">
        <f t="shared" si="0"/>
        <v>41244</v>
      </c>
      <c r="D61" s="70"/>
      <c r="E61" s="21" t="s">
        <v>886</v>
      </c>
      <c r="F61" s="41"/>
      <c r="G61" s="42"/>
      <c r="H61" s="42"/>
      <c r="I61" s="42"/>
      <c r="J61" s="42"/>
      <c r="K61" s="42"/>
      <c r="L61" s="42" t="s">
        <v>887</v>
      </c>
      <c r="M61" s="42"/>
      <c r="N61" s="43" t="s">
        <v>887</v>
      </c>
      <c r="O61" s="59"/>
    </row>
    <row r="62" spans="2:15" s="44" customFormat="1" ht="20.100000000000001" customHeight="1" x14ac:dyDescent="0.25">
      <c r="B62" s="37" t="s">
        <v>620</v>
      </c>
      <c r="C62" s="21">
        <f t="shared" si="0"/>
        <v>41246</v>
      </c>
      <c r="D62" s="70"/>
      <c r="E62" s="21" t="s">
        <v>886</v>
      </c>
      <c r="F62" s="41"/>
      <c r="G62" s="42"/>
      <c r="H62" s="42"/>
      <c r="I62" s="42"/>
      <c r="J62" s="42"/>
      <c r="K62" s="42"/>
      <c r="L62" s="42" t="s">
        <v>887</v>
      </c>
      <c r="M62" s="42"/>
      <c r="N62" s="43" t="s">
        <v>887</v>
      </c>
      <c r="O62" s="59"/>
    </row>
    <row r="63" spans="2:15" s="44" customFormat="1" ht="20.100000000000001" customHeight="1" x14ac:dyDescent="0.25">
      <c r="B63" s="37" t="s">
        <v>621</v>
      </c>
      <c r="C63" s="21">
        <f t="shared" si="0"/>
        <v>41248</v>
      </c>
      <c r="D63" s="70"/>
      <c r="E63" s="21" t="s">
        <v>886</v>
      </c>
      <c r="F63" s="41"/>
      <c r="G63" s="42"/>
      <c r="H63" s="42"/>
      <c r="I63" s="42"/>
      <c r="J63" s="42"/>
      <c r="K63" s="42"/>
      <c r="L63" s="42" t="s">
        <v>887</v>
      </c>
      <c r="M63" s="42"/>
      <c r="N63" s="43" t="s">
        <v>887</v>
      </c>
      <c r="O63" s="59"/>
    </row>
    <row r="64" spans="2:15" s="44" customFormat="1" ht="20.100000000000001" customHeight="1" x14ac:dyDescent="0.25">
      <c r="B64" s="37" t="s">
        <v>622</v>
      </c>
      <c r="C64" s="21">
        <f t="shared" si="0"/>
        <v>41250</v>
      </c>
      <c r="D64" s="70"/>
      <c r="E64" s="21" t="s">
        <v>886</v>
      </c>
      <c r="F64" s="41"/>
      <c r="G64" s="42"/>
      <c r="H64" s="42"/>
      <c r="I64" s="42"/>
      <c r="J64" s="42"/>
      <c r="K64" s="42"/>
      <c r="L64" s="42" t="s">
        <v>887</v>
      </c>
      <c r="M64" s="42"/>
      <c r="N64" s="43" t="s">
        <v>887</v>
      </c>
      <c r="O64" s="59"/>
    </row>
    <row r="65" spans="2:15" s="44" customFormat="1" ht="20.100000000000001" customHeight="1" x14ac:dyDescent="0.25">
      <c r="B65" s="37" t="s">
        <v>623</v>
      </c>
      <c r="C65" s="21">
        <f t="shared" si="0"/>
        <v>41252</v>
      </c>
      <c r="D65" s="71"/>
      <c r="E65" s="21" t="s">
        <v>886</v>
      </c>
      <c r="F65" s="45"/>
      <c r="G65" s="46"/>
      <c r="H65" s="46"/>
      <c r="I65" s="46"/>
      <c r="J65" s="46"/>
      <c r="K65" s="46"/>
      <c r="L65" s="46" t="s">
        <v>887</v>
      </c>
      <c r="M65" s="46"/>
      <c r="N65" s="47" t="s">
        <v>887</v>
      </c>
      <c r="O65" s="60"/>
    </row>
  </sheetData>
  <autoFilter ref="B2:O65"/>
  <mergeCells count="3">
    <mergeCell ref="D3:D65"/>
    <mergeCell ref="B1:O1"/>
    <mergeCell ref="O3:O6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5"/>
  <sheetViews>
    <sheetView workbookViewId="0">
      <selection activeCell="A3" sqref="A3:XFD65"/>
    </sheetView>
  </sheetViews>
  <sheetFormatPr defaultRowHeight="15" x14ac:dyDescent="0.25"/>
  <cols>
    <col min="2" max="2" width="25.7109375" customWidth="1"/>
    <col min="3" max="3" width="17.7109375" customWidth="1"/>
    <col min="4" max="4" width="7.42578125" style="1" customWidth="1"/>
    <col min="5" max="5" width="11.7109375" customWidth="1"/>
    <col min="6" max="14" width="2.5703125" customWidth="1"/>
    <col min="15" max="15" width="56.7109375" customWidth="1"/>
  </cols>
  <sheetData>
    <row r="1" spans="2:15" ht="20.100000000000001" customHeight="1" x14ac:dyDescent="0.25">
      <c r="B1" s="57" t="s">
        <v>919</v>
      </c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</row>
    <row r="2" spans="2:15" ht="69.75" customHeight="1" x14ac:dyDescent="0.25">
      <c r="B2" s="3" t="s">
        <v>831</v>
      </c>
      <c r="C2" s="3" t="s">
        <v>857</v>
      </c>
      <c r="D2" s="3" t="s">
        <v>908</v>
      </c>
      <c r="E2" s="3" t="s">
        <v>859</v>
      </c>
      <c r="F2" s="5" t="s">
        <v>888</v>
      </c>
      <c r="G2" s="5" t="s">
        <v>889</v>
      </c>
      <c r="H2" s="5" t="s">
        <v>896</v>
      </c>
      <c r="I2" s="5" t="s">
        <v>890</v>
      </c>
      <c r="J2" s="5" t="s">
        <v>891</v>
      </c>
      <c r="K2" s="5" t="s">
        <v>892</v>
      </c>
      <c r="L2" s="5" t="s">
        <v>895</v>
      </c>
      <c r="M2" s="5" t="s">
        <v>893</v>
      </c>
      <c r="N2" s="5" t="s">
        <v>894</v>
      </c>
      <c r="O2" s="3" t="s">
        <v>858</v>
      </c>
    </row>
    <row r="3" spans="2:15" s="25" customFormat="1" ht="20.100000000000001" customHeight="1" x14ac:dyDescent="0.25">
      <c r="B3" s="37" t="s">
        <v>624</v>
      </c>
      <c r="C3" s="21">
        <f>'Harmonic Magnitud Ic'!C65+2</f>
        <v>41254</v>
      </c>
      <c r="D3" s="69" t="s">
        <v>910</v>
      </c>
      <c r="E3" s="35" t="s">
        <v>886</v>
      </c>
      <c r="F3" s="38"/>
      <c r="G3" s="39"/>
      <c r="H3" s="39"/>
      <c r="I3" s="39" t="s">
        <v>887</v>
      </c>
      <c r="J3" s="39" t="s">
        <v>887</v>
      </c>
      <c r="K3" s="39" t="s">
        <v>887</v>
      </c>
      <c r="L3" s="39" t="s">
        <v>887</v>
      </c>
      <c r="M3" s="39" t="s">
        <v>887</v>
      </c>
      <c r="N3" s="40" t="s">
        <v>887</v>
      </c>
      <c r="O3" s="61" t="s">
        <v>906</v>
      </c>
    </row>
    <row r="4" spans="2:15" s="44" customFormat="1" ht="20.100000000000001" customHeight="1" x14ac:dyDescent="0.25">
      <c r="B4" s="37" t="s">
        <v>625</v>
      </c>
      <c r="C4" s="21">
        <f>C3+2</f>
        <v>41256</v>
      </c>
      <c r="D4" s="70"/>
      <c r="E4" s="35" t="s">
        <v>886</v>
      </c>
      <c r="F4" s="41"/>
      <c r="G4" s="42"/>
      <c r="H4" s="42"/>
      <c r="I4" s="42" t="s">
        <v>887</v>
      </c>
      <c r="J4" s="42" t="s">
        <v>887</v>
      </c>
      <c r="K4" s="42" t="s">
        <v>887</v>
      </c>
      <c r="L4" s="42" t="s">
        <v>887</v>
      </c>
      <c r="M4" s="42" t="s">
        <v>887</v>
      </c>
      <c r="N4" s="43" t="s">
        <v>887</v>
      </c>
      <c r="O4" s="62"/>
    </row>
    <row r="5" spans="2:15" s="44" customFormat="1" ht="20.100000000000001" customHeight="1" x14ac:dyDescent="0.25">
      <c r="B5" s="37" t="s">
        <v>626</v>
      </c>
      <c r="C5" s="21">
        <f t="shared" ref="C5:C65" si="0">C4+2</f>
        <v>41258</v>
      </c>
      <c r="D5" s="70"/>
      <c r="E5" s="35" t="s">
        <v>886</v>
      </c>
      <c r="F5" s="41"/>
      <c r="G5" s="42"/>
      <c r="H5" s="42"/>
      <c r="I5" s="42" t="s">
        <v>887</v>
      </c>
      <c r="J5" s="42" t="s">
        <v>887</v>
      </c>
      <c r="K5" s="42" t="s">
        <v>887</v>
      </c>
      <c r="L5" s="42" t="s">
        <v>887</v>
      </c>
      <c r="M5" s="42" t="s">
        <v>887</v>
      </c>
      <c r="N5" s="43" t="s">
        <v>887</v>
      </c>
      <c r="O5" s="62"/>
    </row>
    <row r="6" spans="2:15" s="44" customFormat="1" ht="20.100000000000001" customHeight="1" x14ac:dyDescent="0.25">
      <c r="B6" s="37" t="s">
        <v>627</v>
      </c>
      <c r="C6" s="21">
        <f t="shared" si="0"/>
        <v>41260</v>
      </c>
      <c r="D6" s="70"/>
      <c r="E6" s="35" t="s">
        <v>886</v>
      </c>
      <c r="F6" s="41"/>
      <c r="G6" s="42"/>
      <c r="H6" s="42"/>
      <c r="I6" s="42" t="s">
        <v>887</v>
      </c>
      <c r="J6" s="42" t="s">
        <v>887</v>
      </c>
      <c r="K6" s="42" t="s">
        <v>887</v>
      </c>
      <c r="L6" s="42" t="s">
        <v>887</v>
      </c>
      <c r="M6" s="42" t="s">
        <v>887</v>
      </c>
      <c r="N6" s="43" t="s">
        <v>887</v>
      </c>
      <c r="O6" s="62"/>
    </row>
    <row r="7" spans="2:15" s="44" customFormat="1" ht="20.100000000000001" customHeight="1" x14ac:dyDescent="0.25">
      <c r="B7" s="37" t="s">
        <v>628</v>
      </c>
      <c r="C7" s="21">
        <f t="shared" si="0"/>
        <v>41262</v>
      </c>
      <c r="D7" s="70"/>
      <c r="E7" s="35" t="s">
        <v>886</v>
      </c>
      <c r="F7" s="41"/>
      <c r="G7" s="42"/>
      <c r="H7" s="42"/>
      <c r="I7" s="42" t="s">
        <v>887</v>
      </c>
      <c r="J7" s="42" t="s">
        <v>887</v>
      </c>
      <c r="K7" s="42" t="s">
        <v>887</v>
      </c>
      <c r="L7" s="42" t="s">
        <v>887</v>
      </c>
      <c r="M7" s="42" t="s">
        <v>887</v>
      </c>
      <c r="N7" s="43" t="s">
        <v>887</v>
      </c>
      <c r="O7" s="62"/>
    </row>
    <row r="8" spans="2:15" s="44" customFormat="1" ht="20.100000000000001" customHeight="1" x14ac:dyDescent="0.25">
      <c r="B8" s="37" t="s">
        <v>629</v>
      </c>
      <c r="C8" s="21">
        <f t="shared" si="0"/>
        <v>41264</v>
      </c>
      <c r="D8" s="70"/>
      <c r="E8" s="35" t="s">
        <v>886</v>
      </c>
      <c r="F8" s="41"/>
      <c r="G8" s="42"/>
      <c r="H8" s="42"/>
      <c r="I8" s="42" t="s">
        <v>887</v>
      </c>
      <c r="J8" s="42" t="s">
        <v>887</v>
      </c>
      <c r="K8" s="42" t="s">
        <v>887</v>
      </c>
      <c r="L8" s="42" t="s">
        <v>887</v>
      </c>
      <c r="M8" s="42" t="s">
        <v>887</v>
      </c>
      <c r="N8" s="43" t="s">
        <v>887</v>
      </c>
      <c r="O8" s="62"/>
    </row>
    <row r="9" spans="2:15" s="44" customFormat="1" ht="20.100000000000001" customHeight="1" x14ac:dyDescent="0.25">
      <c r="B9" s="37" t="s">
        <v>630</v>
      </c>
      <c r="C9" s="21">
        <f t="shared" si="0"/>
        <v>41266</v>
      </c>
      <c r="D9" s="70"/>
      <c r="E9" s="35" t="s">
        <v>886</v>
      </c>
      <c r="F9" s="41"/>
      <c r="G9" s="42"/>
      <c r="H9" s="42"/>
      <c r="I9" s="42" t="s">
        <v>887</v>
      </c>
      <c r="J9" s="42" t="s">
        <v>887</v>
      </c>
      <c r="K9" s="42" t="s">
        <v>887</v>
      </c>
      <c r="L9" s="42" t="s">
        <v>887</v>
      </c>
      <c r="M9" s="42" t="s">
        <v>887</v>
      </c>
      <c r="N9" s="43" t="s">
        <v>887</v>
      </c>
      <c r="O9" s="62"/>
    </row>
    <row r="10" spans="2:15" s="44" customFormat="1" ht="20.100000000000001" customHeight="1" x14ac:dyDescent="0.25">
      <c r="B10" s="37" t="s">
        <v>631</v>
      </c>
      <c r="C10" s="21">
        <f t="shared" si="0"/>
        <v>41268</v>
      </c>
      <c r="D10" s="70"/>
      <c r="E10" s="35" t="s">
        <v>886</v>
      </c>
      <c r="F10" s="41"/>
      <c r="G10" s="42"/>
      <c r="H10" s="42"/>
      <c r="I10" s="42" t="s">
        <v>887</v>
      </c>
      <c r="J10" s="42" t="s">
        <v>887</v>
      </c>
      <c r="K10" s="42" t="s">
        <v>887</v>
      </c>
      <c r="L10" s="42" t="s">
        <v>887</v>
      </c>
      <c r="M10" s="42" t="s">
        <v>887</v>
      </c>
      <c r="N10" s="43" t="s">
        <v>887</v>
      </c>
      <c r="O10" s="62"/>
    </row>
    <row r="11" spans="2:15" s="44" customFormat="1" ht="20.100000000000001" customHeight="1" x14ac:dyDescent="0.25">
      <c r="B11" s="37" t="s">
        <v>632</v>
      </c>
      <c r="C11" s="21">
        <f t="shared" si="0"/>
        <v>41270</v>
      </c>
      <c r="D11" s="70"/>
      <c r="E11" s="35" t="s">
        <v>886</v>
      </c>
      <c r="F11" s="41"/>
      <c r="G11" s="42"/>
      <c r="H11" s="42"/>
      <c r="I11" s="42" t="s">
        <v>887</v>
      </c>
      <c r="J11" s="42" t="s">
        <v>887</v>
      </c>
      <c r="K11" s="42" t="s">
        <v>887</v>
      </c>
      <c r="L11" s="42" t="s">
        <v>887</v>
      </c>
      <c r="M11" s="42" t="s">
        <v>887</v>
      </c>
      <c r="N11" s="43" t="s">
        <v>887</v>
      </c>
      <c r="O11" s="62"/>
    </row>
    <row r="12" spans="2:15" s="44" customFormat="1" ht="20.100000000000001" customHeight="1" x14ac:dyDescent="0.25">
      <c r="B12" s="37" t="s">
        <v>633</v>
      </c>
      <c r="C12" s="21">
        <f t="shared" si="0"/>
        <v>41272</v>
      </c>
      <c r="D12" s="70"/>
      <c r="E12" s="35" t="s">
        <v>886</v>
      </c>
      <c r="F12" s="41"/>
      <c r="G12" s="42"/>
      <c r="H12" s="42"/>
      <c r="I12" s="42" t="s">
        <v>887</v>
      </c>
      <c r="J12" s="42" t="s">
        <v>887</v>
      </c>
      <c r="K12" s="42" t="s">
        <v>887</v>
      </c>
      <c r="L12" s="42" t="s">
        <v>887</v>
      </c>
      <c r="M12" s="42" t="s">
        <v>887</v>
      </c>
      <c r="N12" s="43" t="s">
        <v>887</v>
      </c>
      <c r="O12" s="62"/>
    </row>
    <row r="13" spans="2:15" s="44" customFormat="1" ht="20.100000000000001" customHeight="1" x14ac:dyDescent="0.25">
      <c r="B13" s="37" t="s">
        <v>634</v>
      </c>
      <c r="C13" s="21">
        <f t="shared" si="0"/>
        <v>41274</v>
      </c>
      <c r="D13" s="70"/>
      <c r="E13" s="35" t="s">
        <v>886</v>
      </c>
      <c r="F13" s="41"/>
      <c r="G13" s="42"/>
      <c r="H13" s="42"/>
      <c r="I13" s="42" t="s">
        <v>887</v>
      </c>
      <c r="J13" s="42" t="s">
        <v>887</v>
      </c>
      <c r="K13" s="42" t="s">
        <v>887</v>
      </c>
      <c r="L13" s="42" t="s">
        <v>887</v>
      </c>
      <c r="M13" s="42" t="s">
        <v>887</v>
      </c>
      <c r="N13" s="43" t="s">
        <v>887</v>
      </c>
      <c r="O13" s="62"/>
    </row>
    <row r="14" spans="2:15" s="44" customFormat="1" ht="20.100000000000001" customHeight="1" x14ac:dyDescent="0.25">
      <c r="B14" s="37" t="s">
        <v>635</v>
      </c>
      <c r="C14" s="21">
        <f t="shared" si="0"/>
        <v>41276</v>
      </c>
      <c r="D14" s="70"/>
      <c r="E14" s="35" t="s">
        <v>886</v>
      </c>
      <c r="F14" s="41"/>
      <c r="G14" s="42"/>
      <c r="H14" s="42"/>
      <c r="I14" s="42" t="s">
        <v>887</v>
      </c>
      <c r="J14" s="42" t="s">
        <v>887</v>
      </c>
      <c r="K14" s="42" t="s">
        <v>887</v>
      </c>
      <c r="L14" s="42" t="s">
        <v>887</v>
      </c>
      <c r="M14" s="42" t="s">
        <v>887</v>
      </c>
      <c r="N14" s="43" t="s">
        <v>887</v>
      </c>
      <c r="O14" s="62"/>
    </row>
    <row r="15" spans="2:15" s="44" customFormat="1" ht="20.100000000000001" customHeight="1" x14ac:dyDescent="0.25">
      <c r="B15" s="37" t="s">
        <v>636</v>
      </c>
      <c r="C15" s="21">
        <f t="shared" si="0"/>
        <v>41278</v>
      </c>
      <c r="D15" s="70"/>
      <c r="E15" s="35" t="s">
        <v>886</v>
      </c>
      <c r="F15" s="41"/>
      <c r="G15" s="42"/>
      <c r="H15" s="42"/>
      <c r="I15" s="42" t="s">
        <v>887</v>
      </c>
      <c r="J15" s="42" t="s">
        <v>887</v>
      </c>
      <c r="K15" s="42" t="s">
        <v>887</v>
      </c>
      <c r="L15" s="42" t="s">
        <v>887</v>
      </c>
      <c r="M15" s="42" t="s">
        <v>887</v>
      </c>
      <c r="N15" s="43" t="s">
        <v>887</v>
      </c>
      <c r="O15" s="62"/>
    </row>
    <row r="16" spans="2:15" s="44" customFormat="1" ht="20.100000000000001" customHeight="1" x14ac:dyDescent="0.25">
      <c r="B16" s="37" t="s">
        <v>637</v>
      </c>
      <c r="C16" s="21">
        <f t="shared" si="0"/>
        <v>41280</v>
      </c>
      <c r="D16" s="70"/>
      <c r="E16" s="35" t="s">
        <v>886</v>
      </c>
      <c r="F16" s="41"/>
      <c r="G16" s="42"/>
      <c r="H16" s="42"/>
      <c r="I16" s="42" t="s">
        <v>887</v>
      </c>
      <c r="J16" s="42" t="s">
        <v>887</v>
      </c>
      <c r="K16" s="42" t="s">
        <v>887</v>
      </c>
      <c r="L16" s="42" t="s">
        <v>887</v>
      </c>
      <c r="M16" s="42" t="s">
        <v>887</v>
      </c>
      <c r="N16" s="43" t="s">
        <v>887</v>
      </c>
      <c r="O16" s="62"/>
    </row>
    <row r="17" spans="2:15" s="44" customFormat="1" ht="20.100000000000001" customHeight="1" x14ac:dyDescent="0.25">
      <c r="B17" s="37" t="s">
        <v>638</v>
      </c>
      <c r="C17" s="21">
        <f t="shared" si="0"/>
        <v>41282</v>
      </c>
      <c r="D17" s="70"/>
      <c r="E17" s="35" t="s">
        <v>886</v>
      </c>
      <c r="F17" s="41"/>
      <c r="G17" s="42"/>
      <c r="H17" s="42"/>
      <c r="I17" s="42" t="s">
        <v>887</v>
      </c>
      <c r="J17" s="42" t="s">
        <v>887</v>
      </c>
      <c r="K17" s="42" t="s">
        <v>887</v>
      </c>
      <c r="L17" s="42" t="s">
        <v>887</v>
      </c>
      <c r="M17" s="42" t="s">
        <v>887</v>
      </c>
      <c r="N17" s="43" t="s">
        <v>887</v>
      </c>
      <c r="O17" s="62"/>
    </row>
    <row r="18" spans="2:15" s="44" customFormat="1" ht="20.100000000000001" customHeight="1" x14ac:dyDescent="0.25">
      <c r="B18" s="37" t="s">
        <v>639</v>
      </c>
      <c r="C18" s="21">
        <f t="shared" si="0"/>
        <v>41284</v>
      </c>
      <c r="D18" s="70"/>
      <c r="E18" s="35" t="s">
        <v>886</v>
      </c>
      <c r="F18" s="41"/>
      <c r="G18" s="42"/>
      <c r="H18" s="42"/>
      <c r="I18" s="42"/>
      <c r="J18" s="42"/>
      <c r="K18" s="42" t="s">
        <v>887</v>
      </c>
      <c r="L18" s="42" t="s">
        <v>887</v>
      </c>
      <c r="M18" s="42" t="s">
        <v>887</v>
      </c>
      <c r="N18" s="43" t="s">
        <v>887</v>
      </c>
      <c r="O18" s="62"/>
    </row>
    <row r="19" spans="2:15" s="44" customFormat="1" ht="20.100000000000001" customHeight="1" x14ac:dyDescent="0.25">
      <c r="B19" s="37" t="s">
        <v>640</v>
      </c>
      <c r="C19" s="21">
        <f t="shared" si="0"/>
        <v>41286</v>
      </c>
      <c r="D19" s="70"/>
      <c r="E19" s="35" t="s">
        <v>886</v>
      </c>
      <c r="F19" s="41"/>
      <c r="G19" s="42"/>
      <c r="H19" s="42"/>
      <c r="I19" s="42"/>
      <c r="J19" s="42"/>
      <c r="K19" s="42" t="s">
        <v>887</v>
      </c>
      <c r="L19" s="42" t="s">
        <v>887</v>
      </c>
      <c r="M19" s="42" t="s">
        <v>887</v>
      </c>
      <c r="N19" s="43" t="s">
        <v>887</v>
      </c>
      <c r="O19" s="62"/>
    </row>
    <row r="20" spans="2:15" s="44" customFormat="1" ht="20.100000000000001" customHeight="1" x14ac:dyDescent="0.25">
      <c r="B20" s="37" t="s">
        <v>641</v>
      </c>
      <c r="C20" s="21">
        <f t="shared" si="0"/>
        <v>41288</v>
      </c>
      <c r="D20" s="70"/>
      <c r="E20" s="35" t="s">
        <v>886</v>
      </c>
      <c r="F20" s="41"/>
      <c r="G20" s="42"/>
      <c r="H20" s="42"/>
      <c r="I20" s="42"/>
      <c r="J20" s="42"/>
      <c r="K20" s="42" t="s">
        <v>887</v>
      </c>
      <c r="L20" s="42" t="s">
        <v>887</v>
      </c>
      <c r="M20" s="42" t="s">
        <v>887</v>
      </c>
      <c r="N20" s="43" t="s">
        <v>887</v>
      </c>
      <c r="O20" s="62"/>
    </row>
    <row r="21" spans="2:15" s="44" customFormat="1" ht="20.100000000000001" customHeight="1" x14ac:dyDescent="0.25">
      <c r="B21" s="37" t="s">
        <v>642</v>
      </c>
      <c r="C21" s="21">
        <f t="shared" si="0"/>
        <v>41290</v>
      </c>
      <c r="D21" s="70"/>
      <c r="E21" s="35" t="s">
        <v>886</v>
      </c>
      <c r="F21" s="41"/>
      <c r="G21" s="42"/>
      <c r="H21" s="42"/>
      <c r="I21" s="42"/>
      <c r="J21" s="42"/>
      <c r="K21" s="42" t="s">
        <v>887</v>
      </c>
      <c r="L21" s="42" t="s">
        <v>887</v>
      </c>
      <c r="M21" s="42" t="s">
        <v>887</v>
      </c>
      <c r="N21" s="43" t="s">
        <v>887</v>
      </c>
      <c r="O21" s="62"/>
    </row>
    <row r="22" spans="2:15" s="44" customFormat="1" ht="20.100000000000001" customHeight="1" x14ac:dyDescent="0.25">
      <c r="B22" s="37" t="s">
        <v>643</v>
      </c>
      <c r="C22" s="21">
        <f t="shared" si="0"/>
        <v>41292</v>
      </c>
      <c r="D22" s="70"/>
      <c r="E22" s="35" t="s">
        <v>886</v>
      </c>
      <c r="F22" s="41"/>
      <c r="G22" s="42"/>
      <c r="H22" s="42"/>
      <c r="I22" s="42"/>
      <c r="J22" s="42"/>
      <c r="K22" s="42" t="s">
        <v>887</v>
      </c>
      <c r="L22" s="42" t="s">
        <v>887</v>
      </c>
      <c r="M22" s="42" t="s">
        <v>887</v>
      </c>
      <c r="N22" s="43" t="s">
        <v>887</v>
      </c>
      <c r="O22" s="62"/>
    </row>
    <row r="23" spans="2:15" s="44" customFormat="1" ht="20.100000000000001" customHeight="1" x14ac:dyDescent="0.25">
      <c r="B23" s="37" t="s">
        <v>644</v>
      </c>
      <c r="C23" s="21">
        <f t="shared" si="0"/>
        <v>41294</v>
      </c>
      <c r="D23" s="70"/>
      <c r="E23" s="35" t="s">
        <v>886</v>
      </c>
      <c r="F23" s="41"/>
      <c r="G23" s="42"/>
      <c r="H23" s="42"/>
      <c r="I23" s="42"/>
      <c r="J23" s="42"/>
      <c r="K23" s="42" t="s">
        <v>887</v>
      </c>
      <c r="L23" s="42" t="s">
        <v>887</v>
      </c>
      <c r="M23" s="42" t="s">
        <v>887</v>
      </c>
      <c r="N23" s="43" t="s">
        <v>887</v>
      </c>
      <c r="O23" s="62"/>
    </row>
    <row r="24" spans="2:15" s="44" customFormat="1" ht="20.100000000000001" customHeight="1" x14ac:dyDescent="0.25">
      <c r="B24" s="37" t="s">
        <v>645</v>
      </c>
      <c r="C24" s="21">
        <f t="shared" si="0"/>
        <v>41296</v>
      </c>
      <c r="D24" s="70"/>
      <c r="E24" s="35" t="s">
        <v>886</v>
      </c>
      <c r="F24" s="41"/>
      <c r="G24" s="42"/>
      <c r="H24" s="42"/>
      <c r="I24" s="42"/>
      <c r="J24" s="42"/>
      <c r="K24" s="42" t="s">
        <v>887</v>
      </c>
      <c r="L24" s="42" t="s">
        <v>887</v>
      </c>
      <c r="M24" s="42" t="s">
        <v>887</v>
      </c>
      <c r="N24" s="43" t="s">
        <v>887</v>
      </c>
      <c r="O24" s="62"/>
    </row>
    <row r="25" spans="2:15" s="44" customFormat="1" ht="20.100000000000001" customHeight="1" x14ac:dyDescent="0.25">
      <c r="B25" s="37" t="s">
        <v>646</v>
      </c>
      <c r="C25" s="21">
        <f t="shared" si="0"/>
        <v>41298</v>
      </c>
      <c r="D25" s="70"/>
      <c r="E25" s="35" t="s">
        <v>886</v>
      </c>
      <c r="F25" s="41"/>
      <c r="G25" s="42"/>
      <c r="H25" s="42"/>
      <c r="I25" s="42"/>
      <c r="J25" s="42"/>
      <c r="K25" s="42" t="s">
        <v>887</v>
      </c>
      <c r="L25" s="42" t="s">
        <v>887</v>
      </c>
      <c r="M25" s="42" t="s">
        <v>887</v>
      </c>
      <c r="N25" s="43" t="s">
        <v>887</v>
      </c>
      <c r="O25" s="62"/>
    </row>
    <row r="26" spans="2:15" s="44" customFormat="1" ht="20.100000000000001" customHeight="1" x14ac:dyDescent="0.25">
      <c r="B26" s="37" t="s">
        <v>647</v>
      </c>
      <c r="C26" s="21">
        <f t="shared" si="0"/>
        <v>41300</v>
      </c>
      <c r="D26" s="70"/>
      <c r="E26" s="35" t="s">
        <v>886</v>
      </c>
      <c r="F26" s="41"/>
      <c r="G26" s="42"/>
      <c r="H26" s="42"/>
      <c r="I26" s="42"/>
      <c r="J26" s="42"/>
      <c r="K26" s="42" t="s">
        <v>887</v>
      </c>
      <c r="L26" s="42" t="s">
        <v>887</v>
      </c>
      <c r="M26" s="42" t="s">
        <v>887</v>
      </c>
      <c r="N26" s="43" t="s">
        <v>887</v>
      </c>
      <c r="O26" s="62"/>
    </row>
    <row r="27" spans="2:15" s="44" customFormat="1" ht="20.100000000000001" customHeight="1" x14ac:dyDescent="0.25">
      <c r="B27" s="37" t="s">
        <v>648</v>
      </c>
      <c r="C27" s="21">
        <f t="shared" si="0"/>
        <v>41302</v>
      </c>
      <c r="D27" s="70"/>
      <c r="E27" s="35" t="s">
        <v>886</v>
      </c>
      <c r="F27" s="41"/>
      <c r="G27" s="42"/>
      <c r="H27" s="42"/>
      <c r="I27" s="42"/>
      <c r="J27" s="42"/>
      <c r="K27" s="42" t="s">
        <v>887</v>
      </c>
      <c r="L27" s="42" t="s">
        <v>887</v>
      </c>
      <c r="M27" s="42" t="s">
        <v>887</v>
      </c>
      <c r="N27" s="43" t="s">
        <v>887</v>
      </c>
      <c r="O27" s="62"/>
    </row>
    <row r="28" spans="2:15" s="44" customFormat="1" ht="20.100000000000001" customHeight="1" x14ac:dyDescent="0.25">
      <c r="B28" s="37" t="s">
        <v>649</v>
      </c>
      <c r="C28" s="21">
        <f t="shared" si="0"/>
        <v>41304</v>
      </c>
      <c r="D28" s="70"/>
      <c r="E28" s="35" t="s">
        <v>886</v>
      </c>
      <c r="F28" s="41"/>
      <c r="G28" s="42"/>
      <c r="H28" s="42"/>
      <c r="I28" s="42"/>
      <c r="J28" s="42"/>
      <c r="K28" s="42" t="s">
        <v>887</v>
      </c>
      <c r="L28" s="42" t="s">
        <v>887</v>
      </c>
      <c r="M28" s="42" t="s">
        <v>887</v>
      </c>
      <c r="N28" s="43" t="s">
        <v>887</v>
      </c>
      <c r="O28" s="62"/>
    </row>
    <row r="29" spans="2:15" s="44" customFormat="1" ht="20.100000000000001" customHeight="1" x14ac:dyDescent="0.25">
      <c r="B29" s="37" t="s">
        <v>650</v>
      </c>
      <c r="C29" s="21">
        <f t="shared" si="0"/>
        <v>41306</v>
      </c>
      <c r="D29" s="70"/>
      <c r="E29" s="35" t="s">
        <v>886</v>
      </c>
      <c r="F29" s="41"/>
      <c r="G29" s="42"/>
      <c r="H29" s="42"/>
      <c r="I29" s="42"/>
      <c r="J29" s="42"/>
      <c r="K29" s="42" t="s">
        <v>887</v>
      </c>
      <c r="L29" s="42" t="s">
        <v>887</v>
      </c>
      <c r="M29" s="42" t="s">
        <v>887</v>
      </c>
      <c r="N29" s="43" t="s">
        <v>887</v>
      </c>
      <c r="O29" s="62"/>
    </row>
    <row r="30" spans="2:15" s="44" customFormat="1" ht="20.100000000000001" customHeight="1" x14ac:dyDescent="0.25">
      <c r="B30" s="37" t="s">
        <v>651</v>
      </c>
      <c r="C30" s="21">
        <f t="shared" si="0"/>
        <v>41308</v>
      </c>
      <c r="D30" s="70"/>
      <c r="E30" s="35" t="s">
        <v>886</v>
      </c>
      <c r="F30" s="41"/>
      <c r="G30" s="42"/>
      <c r="H30" s="42"/>
      <c r="I30" s="42"/>
      <c r="J30" s="42"/>
      <c r="K30" s="42" t="s">
        <v>887</v>
      </c>
      <c r="L30" s="42" t="s">
        <v>887</v>
      </c>
      <c r="M30" s="42" t="s">
        <v>887</v>
      </c>
      <c r="N30" s="43" t="s">
        <v>887</v>
      </c>
      <c r="O30" s="62"/>
    </row>
    <row r="31" spans="2:15" s="44" customFormat="1" ht="20.100000000000001" customHeight="1" x14ac:dyDescent="0.25">
      <c r="B31" s="37" t="s">
        <v>652</v>
      </c>
      <c r="C31" s="21">
        <f t="shared" si="0"/>
        <v>41310</v>
      </c>
      <c r="D31" s="70"/>
      <c r="E31" s="35" t="s">
        <v>886</v>
      </c>
      <c r="F31" s="41"/>
      <c r="G31" s="42"/>
      <c r="H31" s="42"/>
      <c r="I31" s="42"/>
      <c r="J31" s="42"/>
      <c r="K31" s="42" t="s">
        <v>887</v>
      </c>
      <c r="L31" s="42" t="s">
        <v>887</v>
      </c>
      <c r="M31" s="42" t="s">
        <v>887</v>
      </c>
      <c r="N31" s="43" t="s">
        <v>887</v>
      </c>
      <c r="O31" s="62"/>
    </row>
    <row r="32" spans="2:15" s="44" customFormat="1" ht="20.100000000000001" customHeight="1" x14ac:dyDescent="0.25">
      <c r="B32" s="37" t="s">
        <v>653</v>
      </c>
      <c r="C32" s="21">
        <f t="shared" si="0"/>
        <v>41312</v>
      </c>
      <c r="D32" s="70"/>
      <c r="E32" s="35" t="s">
        <v>886</v>
      </c>
      <c r="F32" s="41"/>
      <c r="G32" s="42"/>
      <c r="H32" s="42"/>
      <c r="I32" s="42"/>
      <c r="J32" s="42"/>
      <c r="K32" s="42" t="s">
        <v>887</v>
      </c>
      <c r="L32" s="42" t="s">
        <v>887</v>
      </c>
      <c r="M32" s="42" t="s">
        <v>887</v>
      </c>
      <c r="N32" s="43" t="s">
        <v>887</v>
      </c>
      <c r="O32" s="62"/>
    </row>
    <row r="33" spans="2:15" s="44" customFormat="1" ht="20.100000000000001" customHeight="1" x14ac:dyDescent="0.25">
      <c r="B33" s="37" t="s">
        <v>654</v>
      </c>
      <c r="C33" s="21">
        <f t="shared" si="0"/>
        <v>41314</v>
      </c>
      <c r="D33" s="70"/>
      <c r="E33" s="35" t="s">
        <v>886</v>
      </c>
      <c r="F33" s="41"/>
      <c r="G33" s="42"/>
      <c r="H33" s="42"/>
      <c r="I33" s="42"/>
      <c r="J33" s="42"/>
      <c r="K33" s="42" t="s">
        <v>887</v>
      </c>
      <c r="L33" s="42" t="s">
        <v>887</v>
      </c>
      <c r="M33" s="42" t="s">
        <v>887</v>
      </c>
      <c r="N33" s="43" t="s">
        <v>887</v>
      </c>
      <c r="O33" s="62"/>
    </row>
    <row r="34" spans="2:15" s="44" customFormat="1" ht="20.100000000000001" customHeight="1" x14ac:dyDescent="0.25">
      <c r="B34" s="37" t="s">
        <v>655</v>
      </c>
      <c r="C34" s="21">
        <f t="shared" si="0"/>
        <v>41316</v>
      </c>
      <c r="D34" s="70"/>
      <c r="E34" s="35" t="s">
        <v>886</v>
      </c>
      <c r="F34" s="41"/>
      <c r="G34" s="42"/>
      <c r="H34" s="42"/>
      <c r="I34" s="42"/>
      <c r="J34" s="42"/>
      <c r="K34" s="42"/>
      <c r="L34" s="42" t="s">
        <v>887</v>
      </c>
      <c r="M34" s="42" t="s">
        <v>887</v>
      </c>
      <c r="N34" s="43" t="s">
        <v>887</v>
      </c>
      <c r="O34" s="62"/>
    </row>
    <row r="35" spans="2:15" s="44" customFormat="1" ht="20.100000000000001" customHeight="1" x14ac:dyDescent="0.25">
      <c r="B35" s="37" t="s">
        <v>656</v>
      </c>
      <c r="C35" s="21">
        <f t="shared" si="0"/>
        <v>41318</v>
      </c>
      <c r="D35" s="70"/>
      <c r="E35" s="35" t="s">
        <v>886</v>
      </c>
      <c r="F35" s="41"/>
      <c r="G35" s="42"/>
      <c r="H35" s="42"/>
      <c r="I35" s="42"/>
      <c r="J35" s="42"/>
      <c r="K35" s="42"/>
      <c r="L35" s="42" t="s">
        <v>887</v>
      </c>
      <c r="M35" s="42" t="s">
        <v>887</v>
      </c>
      <c r="N35" s="43" t="s">
        <v>887</v>
      </c>
      <c r="O35" s="62"/>
    </row>
    <row r="36" spans="2:15" s="44" customFormat="1" ht="20.100000000000001" customHeight="1" x14ac:dyDescent="0.25">
      <c r="B36" s="37" t="s">
        <v>657</v>
      </c>
      <c r="C36" s="21">
        <f t="shared" si="0"/>
        <v>41320</v>
      </c>
      <c r="D36" s="70"/>
      <c r="E36" s="35" t="s">
        <v>886</v>
      </c>
      <c r="F36" s="41"/>
      <c r="G36" s="42"/>
      <c r="H36" s="42"/>
      <c r="I36" s="42"/>
      <c r="J36" s="42"/>
      <c r="K36" s="42"/>
      <c r="L36" s="42" t="s">
        <v>887</v>
      </c>
      <c r="M36" s="42" t="s">
        <v>887</v>
      </c>
      <c r="N36" s="43" t="s">
        <v>887</v>
      </c>
      <c r="O36" s="62"/>
    </row>
    <row r="37" spans="2:15" s="44" customFormat="1" ht="20.100000000000001" customHeight="1" x14ac:dyDescent="0.25">
      <c r="B37" s="37" t="s">
        <v>658</v>
      </c>
      <c r="C37" s="21">
        <f t="shared" si="0"/>
        <v>41322</v>
      </c>
      <c r="D37" s="70"/>
      <c r="E37" s="35" t="s">
        <v>886</v>
      </c>
      <c r="F37" s="41"/>
      <c r="G37" s="42"/>
      <c r="H37" s="42"/>
      <c r="I37" s="42"/>
      <c r="J37" s="42"/>
      <c r="K37" s="42"/>
      <c r="L37" s="42" t="s">
        <v>887</v>
      </c>
      <c r="M37" s="42" t="s">
        <v>887</v>
      </c>
      <c r="N37" s="43" t="s">
        <v>887</v>
      </c>
      <c r="O37" s="62"/>
    </row>
    <row r="38" spans="2:15" s="44" customFormat="1" ht="20.100000000000001" customHeight="1" x14ac:dyDescent="0.25">
      <c r="B38" s="37" t="s">
        <v>659</v>
      </c>
      <c r="C38" s="21">
        <f t="shared" si="0"/>
        <v>41324</v>
      </c>
      <c r="D38" s="70"/>
      <c r="E38" s="35" t="s">
        <v>886</v>
      </c>
      <c r="F38" s="41"/>
      <c r="G38" s="42"/>
      <c r="H38" s="42"/>
      <c r="I38" s="42"/>
      <c r="J38" s="42"/>
      <c r="K38" s="42"/>
      <c r="L38" s="42" t="s">
        <v>887</v>
      </c>
      <c r="M38" s="42" t="s">
        <v>887</v>
      </c>
      <c r="N38" s="43" t="s">
        <v>887</v>
      </c>
      <c r="O38" s="62"/>
    </row>
    <row r="39" spans="2:15" s="44" customFormat="1" ht="20.100000000000001" customHeight="1" x14ac:dyDescent="0.25">
      <c r="B39" s="37" t="s">
        <v>660</v>
      </c>
      <c r="C39" s="21">
        <f t="shared" si="0"/>
        <v>41326</v>
      </c>
      <c r="D39" s="70"/>
      <c r="E39" s="35" t="s">
        <v>886</v>
      </c>
      <c r="F39" s="41"/>
      <c r="G39" s="42"/>
      <c r="H39" s="42"/>
      <c r="I39" s="42"/>
      <c r="J39" s="42"/>
      <c r="K39" s="42"/>
      <c r="L39" s="42" t="s">
        <v>887</v>
      </c>
      <c r="M39" s="42" t="s">
        <v>887</v>
      </c>
      <c r="N39" s="43" t="s">
        <v>887</v>
      </c>
      <c r="O39" s="62"/>
    </row>
    <row r="40" spans="2:15" s="44" customFormat="1" ht="20.100000000000001" customHeight="1" x14ac:dyDescent="0.25">
      <c r="B40" s="37" t="s">
        <v>661</v>
      </c>
      <c r="C40" s="21">
        <f t="shared" si="0"/>
        <v>41328</v>
      </c>
      <c r="D40" s="70"/>
      <c r="E40" s="35" t="s">
        <v>886</v>
      </c>
      <c r="F40" s="41"/>
      <c r="G40" s="42"/>
      <c r="H40" s="42"/>
      <c r="I40" s="42"/>
      <c r="J40" s="42"/>
      <c r="K40" s="42"/>
      <c r="L40" s="42" t="s">
        <v>887</v>
      </c>
      <c r="M40" s="42" t="s">
        <v>887</v>
      </c>
      <c r="N40" s="43" t="s">
        <v>887</v>
      </c>
      <c r="O40" s="62"/>
    </row>
    <row r="41" spans="2:15" s="44" customFormat="1" ht="20.100000000000001" customHeight="1" x14ac:dyDescent="0.25">
      <c r="B41" s="37" t="s">
        <v>662</v>
      </c>
      <c r="C41" s="21">
        <f t="shared" si="0"/>
        <v>41330</v>
      </c>
      <c r="D41" s="70"/>
      <c r="E41" s="35" t="s">
        <v>886</v>
      </c>
      <c r="F41" s="41"/>
      <c r="G41" s="42"/>
      <c r="H41" s="42"/>
      <c r="I41" s="42"/>
      <c r="J41" s="42"/>
      <c r="K41" s="42"/>
      <c r="L41" s="42" t="s">
        <v>887</v>
      </c>
      <c r="M41" s="42" t="s">
        <v>887</v>
      </c>
      <c r="N41" s="43" t="s">
        <v>887</v>
      </c>
      <c r="O41" s="62"/>
    </row>
    <row r="42" spans="2:15" s="44" customFormat="1" ht="20.100000000000001" customHeight="1" x14ac:dyDescent="0.25">
      <c r="B42" s="37" t="s">
        <v>663</v>
      </c>
      <c r="C42" s="21">
        <f t="shared" si="0"/>
        <v>41332</v>
      </c>
      <c r="D42" s="70"/>
      <c r="E42" s="35" t="s">
        <v>886</v>
      </c>
      <c r="F42" s="41"/>
      <c r="G42" s="42"/>
      <c r="H42" s="42"/>
      <c r="I42" s="42"/>
      <c r="J42" s="42"/>
      <c r="K42" s="42"/>
      <c r="L42" s="42" t="s">
        <v>887</v>
      </c>
      <c r="M42" s="42" t="s">
        <v>887</v>
      </c>
      <c r="N42" s="43" t="s">
        <v>887</v>
      </c>
      <c r="O42" s="62"/>
    </row>
    <row r="43" spans="2:15" s="44" customFormat="1" ht="20.100000000000001" customHeight="1" x14ac:dyDescent="0.25">
      <c r="B43" s="37" t="s">
        <v>664</v>
      </c>
      <c r="C43" s="21">
        <f t="shared" si="0"/>
        <v>41334</v>
      </c>
      <c r="D43" s="70"/>
      <c r="E43" s="35" t="s">
        <v>886</v>
      </c>
      <c r="F43" s="41"/>
      <c r="G43" s="42"/>
      <c r="H43" s="42"/>
      <c r="I43" s="42"/>
      <c r="J43" s="42"/>
      <c r="K43" s="42"/>
      <c r="L43" s="42" t="s">
        <v>887</v>
      </c>
      <c r="M43" s="42"/>
      <c r="N43" s="43" t="s">
        <v>887</v>
      </c>
      <c r="O43" s="62"/>
    </row>
    <row r="44" spans="2:15" s="44" customFormat="1" ht="20.100000000000001" customHeight="1" x14ac:dyDescent="0.25">
      <c r="B44" s="37" t="s">
        <v>665</v>
      </c>
      <c r="C44" s="21">
        <f t="shared" si="0"/>
        <v>41336</v>
      </c>
      <c r="D44" s="70"/>
      <c r="E44" s="35" t="s">
        <v>886</v>
      </c>
      <c r="F44" s="41"/>
      <c r="G44" s="42"/>
      <c r="H44" s="42"/>
      <c r="I44" s="42"/>
      <c r="J44" s="42"/>
      <c r="K44" s="42"/>
      <c r="L44" s="42" t="s">
        <v>887</v>
      </c>
      <c r="M44" s="42"/>
      <c r="N44" s="43" t="s">
        <v>887</v>
      </c>
      <c r="O44" s="62"/>
    </row>
    <row r="45" spans="2:15" s="44" customFormat="1" ht="20.100000000000001" customHeight="1" x14ac:dyDescent="0.25">
      <c r="B45" s="37" t="s">
        <v>666</v>
      </c>
      <c r="C45" s="21">
        <f t="shared" si="0"/>
        <v>41338</v>
      </c>
      <c r="D45" s="70"/>
      <c r="E45" s="35" t="s">
        <v>886</v>
      </c>
      <c r="F45" s="41"/>
      <c r="G45" s="42"/>
      <c r="H45" s="42"/>
      <c r="I45" s="42"/>
      <c r="J45" s="42"/>
      <c r="K45" s="42"/>
      <c r="L45" s="42" t="s">
        <v>887</v>
      </c>
      <c r="M45" s="42"/>
      <c r="N45" s="43" t="s">
        <v>887</v>
      </c>
      <c r="O45" s="62"/>
    </row>
    <row r="46" spans="2:15" s="44" customFormat="1" ht="20.100000000000001" customHeight="1" x14ac:dyDescent="0.25">
      <c r="B46" s="37" t="s">
        <v>667</v>
      </c>
      <c r="C46" s="21">
        <f t="shared" si="0"/>
        <v>41340</v>
      </c>
      <c r="D46" s="70"/>
      <c r="E46" s="35" t="s">
        <v>886</v>
      </c>
      <c r="F46" s="41"/>
      <c r="G46" s="42"/>
      <c r="H46" s="42"/>
      <c r="I46" s="42"/>
      <c r="J46" s="42"/>
      <c r="K46" s="42"/>
      <c r="L46" s="42" t="s">
        <v>887</v>
      </c>
      <c r="M46" s="42"/>
      <c r="N46" s="43" t="s">
        <v>887</v>
      </c>
      <c r="O46" s="62"/>
    </row>
    <row r="47" spans="2:15" s="44" customFormat="1" ht="20.100000000000001" customHeight="1" x14ac:dyDescent="0.25">
      <c r="B47" s="37" t="s">
        <v>668</v>
      </c>
      <c r="C47" s="21">
        <f t="shared" si="0"/>
        <v>41342</v>
      </c>
      <c r="D47" s="70"/>
      <c r="E47" s="35" t="s">
        <v>886</v>
      </c>
      <c r="F47" s="41"/>
      <c r="G47" s="42"/>
      <c r="H47" s="42"/>
      <c r="I47" s="42"/>
      <c r="J47" s="42"/>
      <c r="K47" s="42"/>
      <c r="L47" s="42" t="s">
        <v>887</v>
      </c>
      <c r="M47" s="42"/>
      <c r="N47" s="43" t="s">
        <v>887</v>
      </c>
      <c r="O47" s="62"/>
    </row>
    <row r="48" spans="2:15" s="44" customFormat="1" ht="20.100000000000001" customHeight="1" x14ac:dyDescent="0.25">
      <c r="B48" s="37" t="s">
        <v>669</v>
      </c>
      <c r="C48" s="21">
        <f t="shared" si="0"/>
        <v>41344</v>
      </c>
      <c r="D48" s="70"/>
      <c r="E48" s="35" t="s">
        <v>886</v>
      </c>
      <c r="F48" s="41"/>
      <c r="G48" s="42"/>
      <c r="H48" s="42"/>
      <c r="I48" s="42"/>
      <c r="J48" s="42"/>
      <c r="K48" s="42"/>
      <c r="L48" s="42" t="s">
        <v>887</v>
      </c>
      <c r="M48" s="42"/>
      <c r="N48" s="43" t="s">
        <v>887</v>
      </c>
      <c r="O48" s="62"/>
    </row>
    <row r="49" spans="2:15" s="44" customFormat="1" ht="20.100000000000001" customHeight="1" x14ac:dyDescent="0.25">
      <c r="B49" s="37" t="s">
        <v>670</v>
      </c>
      <c r="C49" s="21">
        <f t="shared" si="0"/>
        <v>41346</v>
      </c>
      <c r="D49" s="70"/>
      <c r="E49" s="35" t="s">
        <v>886</v>
      </c>
      <c r="F49" s="41"/>
      <c r="G49" s="42"/>
      <c r="H49" s="42"/>
      <c r="I49" s="42"/>
      <c r="J49" s="42"/>
      <c r="K49" s="42"/>
      <c r="L49" s="42" t="s">
        <v>887</v>
      </c>
      <c r="M49" s="42"/>
      <c r="N49" s="43" t="s">
        <v>887</v>
      </c>
      <c r="O49" s="62"/>
    </row>
    <row r="50" spans="2:15" s="44" customFormat="1" ht="20.100000000000001" customHeight="1" x14ac:dyDescent="0.25">
      <c r="B50" s="37" t="s">
        <v>671</v>
      </c>
      <c r="C50" s="21">
        <f t="shared" si="0"/>
        <v>41348</v>
      </c>
      <c r="D50" s="70"/>
      <c r="E50" s="35" t="s">
        <v>886</v>
      </c>
      <c r="F50" s="41"/>
      <c r="G50" s="42"/>
      <c r="H50" s="42"/>
      <c r="I50" s="42"/>
      <c r="J50" s="42"/>
      <c r="K50" s="42"/>
      <c r="L50" s="42" t="s">
        <v>887</v>
      </c>
      <c r="M50" s="42"/>
      <c r="N50" s="43" t="s">
        <v>887</v>
      </c>
      <c r="O50" s="62"/>
    </row>
    <row r="51" spans="2:15" s="44" customFormat="1" ht="20.100000000000001" customHeight="1" x14ac:dyDescent="0.25">
      <c r="B51" s="37" t="s">
        <v>672</v>
      </c>
      <c r="C51" s="21">
        <f t="shared" si="0"/>
        <v>41350</v>
      </c>
      <c r="D51" s="70"/>
      <c r="E51" s="35" t="s">
        <v>886</v>
      </c>
      <c r="F51" s="41"/>
      <c r="G51" s="42"/>
      <c r="H51" s="42"/>
      <c r="I51" s="42"/>
      <c r="J51" s="42"/>
      <c r="K51" s="42"/>
      <c r="L51" s="42" t="s">
        <v>887</v>
      </c>
      <c r="M51" s="42"/>
      <c r="N51" s="43" t="s">
        <v>887</v>
      </c>
      <c r="O51" s="62"/>
    </row>
    <row r="52" spans="2:15" s="44" customFormat="1" ht="20.100000000000001" customHeight="1" x14ac:dyDescent="0.25">
      <c r="B52" s="37" t="s">
        <v>673</v>
      </c>
      <c r="C52" s="21">
        <f t="shared" si="0"/>
        <v>41352</v>
      </c>
      <c r="D52" s="70"/>
      <c r="E52" s="35" t="s">
        <v>886</v>
      </c>
      <c r="F52" s="41"/>
      <c r="G52" s="42"/>
      <c r="H52" s="42"/>
      <c r="I52" s="42"/>
      <c r="J52" s="42"/>
      <c r="K52" s="42"/>
      <c r="L52" s="42" t="s">
        <v>887</v>
      </c>
      <c r="M52" s="42"/>
      <c r="N52" s="43" t="s">
        <v>887</v>
      </c>
      <c r="O52" s="62"/>
    </row>
    <row r="53" spans="2:15" s="44" customFormat="1" ht="20.100000000000001" customHeight="1" x14ac:dyDescent="0.25">
      <c r="B53" s="37" t="s">
        <v>674</v>
      </c>
      <c r="C53" s="21">
        <f t="shared" si="0"/>
        <v>41354</v>
      </c>
      <c r="D53" s="70"/>
      <c r="E53" s="35" t="s">
        <v>886</v>
      </c>
      <c r="F53" s="41"/>
      <c r="G53" s="42"/>
      <c r="H53" s="42"/>
      <c r="I53" s="42"/>
      <c r="J53" s="42"/>
      <c r="K53" s="42"/>
      <c r="L53" s="42" t="s">
        <v>887</v>
      </c>
      <c r="M53" s="42"/>
      <c r="N53" s="43" t="s">
        <v>887</v>
      </c>
      <c r="O53" s="62"/>
    </row>
    <row r="54" spans="2:15" s="44" customFormat="1" ht="20.100000000000001" customHeight="1" x14ac:dyDescent="0.25">
      <c r="B54" s="37" t="s">
        <v>675</v>
      </c>
      <c r="C54" s="21">
        <f t="shared" si="0"/>
        <v>41356</v>
      </c>
      <c r="D54" s="70"/>
      <c r="E54" s="35" t="s">
        <v>886</v>
      </c>
      <c r="F54" s="41"/>
      <c r="G54" s="42"/>
      <c r="H54" s="42"/>
      <c r="I54" s="42"/>
      <c r="J54" s="42"/>
      <c r="K54" s="42"/>
      <c r="L54" s="42" t="s">
        <v>887</v>
      </c>
      <c r="M54" s="42"/>
      <c r="N54" s="43" t="s">
        <v>887</v>
      </c>
      <c r="O54" s="62"/>
    </row>
    <row r="55" spans="2:15" s="44" customFormat="1" ht="20.100000000000001" customHeight="1" x14ac:dyDescent="0.25">
      <c r="B55" s="37" t="s">
        <v>676</v>
      </c>
      <c r="C55" s="21">
        <f t="shared" si="0"/>
        <v>41358</v>
      </c>
      <c r="D55" s="70"/>
      <c r="E55" s="35" t="s">
        <v>886</v>
      </c>
      <c r="F55" s="41"/>
      <c r="G55" s="42"/>
      <c r="H55" s="42"/>
      <c r="I55" s="42"/>
      <c r="J55" s="42"/>
      <c r="K55" s="42"/>
      <c r="L55" s="42" t="s">
        <v>887</v>
      </c>
      <c r="M55" s="42"/>
      <c r="N55" s="43" t="s">
        <v>887</v>
      </c>
      <c r="O55" s="62"/>
    </row>
    <row r="56" spans="2:15" s="44" customFormat="1" ht="20.100000000000001" customHeight="1" x14ac:dyDescent="0.25">
      <c r="B56" s="37" t="s">
        <v>677</v>
      </c>
      <c r="C56" s="21">
        <f t="shared" si="0"/>
        <v>41360</v>
      </c>
      <c r="D56" s="70"/>
      <c r="E56" s="35" t="s">
        <v>886</v>
      </c>
      <c r="F56" s="41"/>
      <c r="G56" s="42"/>
      <c r="H56" s="42"/>
      <c r="I56" s="42"/>
      <c r="J56" s="42"/>
      <c r="K56" s="42"/>
      <c r="L56" s="42" t="s">
        <v>887</v>
      </c>
      <c r="M56" s="42"/>
      <c r="N56" s="43" t="s">
        <v>887</v>
      </c>
      <c r="O56" s="62"/>
    </row>
    <row r="57" spans="2:15" s="44" customFormat="1" ht="20.100000000000001" customHeight="1" x14ac:dyDescent="0.25">
      <c r="B57" s="37" t="s">
        <v>678</v>
      </c>
      <c r="C57" s="21">
        <f t="shared" si="0"/>
        <v>41362</v>
      </c>
      <c r="D57" s="70"/>
      <c r="E57" s="35" t="s">
        <v>886</v>
      </c>
      <c r="F57" s="41"/>
      <c r="G57" s="42"/>
      <c r="H57" s="42"/>
      <c r="I57" s="42"/>
      <c r="J57" s="42"/>
      <c r="K57" s="42"/>
      <c r="L57" s="42" t="s">
        <v>887</v>
      </c>
      <c r="M57" s="42"/>
      <c r="N57" s="43" t="s">
        <v>887</v>
      </c>
      <c r="O57" s="62"/>
    </row>
    <row r="58" spans="2:15" s="44" customFormat="1" ht="20.100000000000001" customHeight="1" x14ac:dyDescent="0.25">
      <c r="B58" s="37" t="s">
        <v>679</v>
      </c>
      <c r="C58" s="21">
        <f t="shared" si="0"/>
        <v>41364</v>
      </c>
      <c r="D58" s="70"/>
      <c r="E58" s="35" t="s">
        <v>886</v>
      </c>
      <c r="F58" s="41"/>
      <c r="G58" s="42"/>
      <c r="H58" s="42"/>
      <c r="I58" s="42"/>
      <c r="J58" s="42"/>
      <c r="K58" s="42"/>
      <c r="L58" s="42" t="s">
        <v>887</v>
      </c>
      <c r="M58" s="42"/>
      <c r="N58" s="43" t="s">
        <v>887</v>
      </c>
      <c r="O58" s="62"/>
    </row>
    <row r="59" spans="2:15" s="44" customFormat="1" ht="20.100000000000001" customHeight="1" x14ac:dyDescent="0.25">
      <c r="B59" s="37" t="s">
        <v>680</v>
      </c>
      <c r="C59" s="21">
        <f t="shared" si="0"/>
        <v>41366</v>
      </c>
      <c r="D59" s="70"/>
      <c r="E59" s="35" t="s">
        <v>886</v>
      </c>
      <c r="F59" s="41"/>
      <c r="G59" s="42"/>
      <c r="H59" s="42"/>
      <c r="I59" s="42"/>
      <c r="J59" s="42"/>
      <c r="K59" s="42"/>
      <c r="L59" s="42" t="s">
        <v>887</v>
      </c>
      <c r="M59" s="42"/>
      <c r="N59" s="43" t="s">
        <v>887</v>
      </c>
      <c r="O59" s="62"/>
    </row>
    <row r="60" spans="2:15" s="44" customFormat="1" ht="20.100000000000001" customHeight="1" x14ac:dyDescent="0.25">
      <c r="B60" s="37" t="s">
        <v>681</v>
      </c>
      <c r="C60" s="21">
        <f t="shared" si="0"/>
        <v>41368</v>
      </c>
      <c r="D60" s="70"/>
      <c r="E60" s="35" t="s">
        <v>886</v>
      </c>
      <c r="F60" s="41"/>
      <c r="G60" s="42"/>
      <c r="H60" s="42"/>
      <c r="I60" s="42"/>
      <c r="J60" s="42"/>
      <c r="K60" s="42"/>
      <c r="L60" s="42" t="s">
        <v>887</v>
      </c>
      <c r="M60" s="42"/>
      <c r="N60" s="43" t="s">
        <v>887</v>
      </c>
      <c r="O60" s="62"/>
    </row>
    <row r="61" spans="2:15" s="44" customFormat="1" ht="20.100000000000001" customHeight="1" x14ac:dyDescent="0.25">
      <c r="B61" s="37" t="s">
        <v>682</v>
      </c>
      <c r="C61" s="21">
        <f t="shared" si="0"/>
        <v>41370</v>
      </c>
      <c r="D61" s="70"/>
      <c r="E61" s="35" t="s">
        <v>886</v>
      </c>
      <c r="F61" s="41"/>
      <c r="G61" s="42"/>
      <c r="H61" s="42"/>
      <c r="I61" s="42"/>
      <c r="J61" s="42"/>
      <c r="K61" s="42"/>
      <c r="L61" s="42" t="s">
        <v>887</v>
      </c>
      <c r="M61" s="42"/>
      <c r="N61" s="43" t="s">
        <v>887</v>
      </c>
      <c r="O61" s="62"/>
    </row>
    <row r="62" spans="2:15" s="44" customFormat="1" ht="20.100000000000001" customHeight="1" x14ac:dyDescent="0.25">
      <c r="B62" s="37" t="s">
        <v>683</v>
      </c>
      <c r="C62" s="21">
        <f t="shared" si="0"/>
        <v>41372</v>
      </c>
      <c r="D62" s="70"/>
      <c r="E62" s="35" t="s">
        <v>886</v>
      </c>
      <c r="F62" s="41"/>
      <c r="G62" s="42"/>
      <c r="H62" s="42"/>
      <c r="I62" s="42"/>
      <c r="J62" s="42"/>
      <c r="K62" s="42"/>
      <c r="L62" s="42" t="s">
        <v>887</v>
      </c>
      <c r="M62" s="42"/>
      <c r="N62" s="43" t="s">
        <v>887</v>
      </c>
      <c r="O62" s="62"/>
    </row>
    <row r="63" spans="2:15" s="44" customFormat="1" ht="20.100000000000001" customHeight="1" x14ac:dyDescent="0.25">
      <c r="B63" s="37" t="s">
        <v>684</v>
      </c>
      <c r="C63" s="21">
        <f t="shared" si="0"/>
        <v>41374</v>
      </c>
      <c r="D63" s="70"/>
      <c r="E63" s="35" t="s">
        <v>886</v>
      </c>
      <c r="F63" s="41"/>
      <c r="G63" s="42"/>
      <c r="H63" s="42"/>
      <c r="I63" s="42"/>
      <c r="J63" s="42"/>
      <c r="K63" s="42"/>
      <c r="L63" s="42" t="s">
        <v>887</v>
      </c>
      <c r="M63" s="42"/>
      <c r="N63" s="43" t="s">
        <v>887</v>
      </c>
      <c r="O63" s="62"/>
    </row>
    <row r="64" spans="2:15" s="44" customFormat="1" ht="20.100000000000001" customHeight="1" x14ac:dyDescent="0.25">
      <c r="B64" s="37" t="s">
        <v>685</v>
      </c>
      <c r="C64" s="21">
        <f t="shared" si="0"/>
        <v>41376</v>
      </c>
      <c r="D64" s="70"/>
      <c r="E64" s="35" t="s">
        <v>886</v>
      </c>
      <c r="F64" s="41"/>
      <c r="G64" s="42"/>
      <c r="H64" s="42"/>
      <c r="I64" s="42"/>
      <c r="J64" s="42"/>
      <c r="K64" s="42"/>
      <c r="L64" s="42" t="s">
        <v>887</v>
      </c>
      <c r="M64" s="42"/>
      <c r="N64" s="43" t="s">
        <v>887</v>
      </c>
      <c r="O64" s="62"/>
    </row>
    <row r="65" spans="2:15" s="44" customFormat="1" ht="20.100000000000001" customHeight="1" x14ac:dyDescent="0.25">
      <c r="B65" s="37" t="s">
        <v>686</v>
      </c>
      <c r="C65" s="21">
        <f t="shared" si="0"/>
        <v>41378</v>
      </c>
      <c r="D65" s="71"/>
      <c r="E65" s="35" t="s">
        <v>886</v>
      </c>
      <c r="F65" s="45"/>
      <c r="G65" s="46"/>
      <c r="H65" s="46"/>
      <c r="I65" s="46"/>
      <c r="J65" s="46"/>
      <c r="K65" s="46"/>
      <c r="L65" s="46" t="s">
        <v>887</v>
      </c>
      <c r="M65" s="46"/>
      <c r="N65" s="47" t="s">
        <v>887</v>
      </c>
      <c r="O65" s="63"/>
    </row>
  </sheetData>
  <autoFilter ref="B2:O65"/>
  <mergeCells count="3">
    <mergeCell ref="D3:D65"/>
    <mergeCell ref="B1:O1"/>
    <mergeCell ref="O3:O6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5"/>
  <sheetViews>
    <sheetView workbookViewId="0">
      <selection activeCell="A3" sqref="A3:XFD65"/>
    </sheetView>
  </sheetViews>
  <sheetFormatPr defaultRowHeight="15" x14ac:dyDescent="0.25"/>
  <cols>
    <col min="2" max="2" width="25.7109375" customWidth="1"/>
    <col min="3" max="3" width="17.7109375" customWidth="1"/>
    <col min="4" max="4" width="7.42578125" style="1" customWidth="1"/>
    <col min="5" max="5" width="11.7109375" customWidth="1"/>
    <col min="6" max="14" width="2.5703125" customWidth="1"/>
    <col min="15" max="15" width="56.7109375" customWidth="1"/>
  </cols>
  <sheetData>
    <row r="1" spans="2:15" ht="20.100000000000001" customHeight="1" x14ac:dyDescent="0.25">
      <c r="B1" s="57" t="s">
        <v>919</v>
      </c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</row>
    <row r="2" spans="2:15" ht="69.75" customHeight="1" x14ac:dyDescent="0.25">
      <c r="B2" s="3" t="s">
        <v>831</v>
      </c>
      <c r="C2" s="3" t="s">
        <v>857</v>
      </c>
      <c r="D2" s="3" t="s">
        <v>908</v>
      </c>
      <c r="E2" s="3" t="s">
        <v>859</v>
      </c>
      <c r="F2" s="5" t="s">
        <v>888</v>
      </c>
      <c r="G2" s="5" t="s">
        <v>889</v>
      </c>
      <c r="H2" s="5" t="s">
        <v>896</v>
      </c>
      <c r="I2" s="5" t="s">
        <v>890</v>
      </c>
      <c r="J2" s="5" t="s">
        <v>891</v>
      </c>
      <c r="K2" s="5" t="s">
        <v>892</v>
      </c>
      <c r="L2" s="5" t="s">
        <v>895</v>
      </c>
      <c r="M2" s="5" t="s">
        <v>893</v>
      </c>
      <c r="N2" s="5" t="s">
        <v>894</v>
      </c>
      <c r="O2" s="3" t="s">
        <v>858</v>
      </c>
    </row>
    <row r="3" spans="2:15" s="25" customFormat="1" ht="20.100000000000001" customHeight="1" x14ac:dyDescent="0.25">
      <c r="B3" s="37" t="s">
        <v>687</v>
      </c>
      <c r="C3" s="21">
        <f>'Harmonic Magnitud In'!C65+2</f>
        <v>41380</v>
      </c>
      <c r="D3" s="72" t="s">
        <v>910</v>
      </c>
      <c r="E3" s="35" t="s">
        <v>886</v>
      </c>
      <c r="F3" s="38"/>
      <c r="G3" s="39"/>
      <c r="H3" s="39"/>
      <c r="I3" s="39" t="s">
        <v>887</v>
      </c>
      <c r="J3" s="39" t="s">
        <v>887</v>
      </c>
      <c r="K3" s="39" t="s">
        <v>887</v>
      </c>
      <c r="L3" s="39" t="s">
        <v>887</v>
      </c>
      <c r="M3" s="39" t="s">
        <v>887</v>
      </c>
      <c r="N3" s="40" t="s">
        <v>887</v>
      </c>
      <c r="O3" s="58" t="s">
        <v>909</v>
      </c>
    </row>
    <row r="4" spans="2:15" s="44" customFormat="1" ht="20.100000000000001" customHeight="1" x14ac:dyDescent="0.25">
      <c r="B4" s="37" t="s">
        <v>688</v>
      </c>
      <c r="C4" s="21">
        <f>C3+2</f>
        <v>41382</v>
      </c>
      <c r="D4" s="73"/>
      <c r="E4" s="35" t="s">
        <v>886</v>
      </c>
      <c r="F4" s="41"/>
      <c r="G4" s="42"/>
      <c r="H4" s="42"/>
      <c r="I4" s="42" t="s">
        <v>887</v>
      </c>
      <c r="J4" s="42" t="s">
        <v>887</v>
      </c>
      <c r="K4" s="42" t="s">
        <v>887</v>
      </c>
      <c r="L4" s="42" t="s">
        <v>887</v>
      </c>
      <c r="M4" s="42" t="s">
        <v>887</v>
      </c>
      <c r="N4" s="43" t="s">
        <v>887</v>
      </c>
      <c r="O4" s="59"/>
    </row>
    <row r="5" spans="2:15" s="44" customFormat="1" ht="20.100000000000001" customHeight="1" x14ac:dyDescent="0.25">
      <c r="B5" s="37" t="s">
        <v>689</v>
      </c>
      <c r="C5" s="21">
        <f t="shared" ref="C5:C65" si="0">C4+2</f>
        <v>41384</v>
      </c>
      <c r="D5" s="73"/>
      <c r="E5" s="35" t="s">
        <v>886</v>
      </c>
      <c r="F5" s="41"/>
      <c r="G5" s="42"/>
      <c r="H5" s="42"/>
      <c r="I5" s="42" t="s">
        <v>887</v>
      </c>
      <c r="J5" s="42" t="s">
        <v>887</v>
      </c>
      <c r="K5" s="42" t="s">
        <v>887</v>
      </c>
      <c r="L5" s="42" t="s">
        <v>887</v>
      </c>
      <c r="M5" s="42" t="s">
        <v>887</v>
      </c>
      <c r="N5" s="43" t="s">
        <v>887</v>
      </c>
      <c r="O5" s="59"/>
    </row>
    <row r="6" spans="2:15" s="44" customFormat="1" ht="20.100000000000001" customHeight="1" x14ac:dyDescent="0.25">
      <c r="B6" s="37" t="s">
        <v>690</v>
      </c>
      <c r="C6" s="21">
        <f t="shared" si="0"/>
        <v>41386</v>
      </c>
      <c r="D6" s="73"/>
      <c r="E6" s="35" t="s">
        <v>886</v>
      </c>
      <c r="F6" s="41"/>
      <c r="G6" s="42"/>
      <c r="H6" s="42"/>
      <c r="I6" s="42" t="s">
        <v>887</v>
      </c>
      <c r="J6" s="42" t="s">
        <v>887</v>
      </c>
      <c r="K6" s="42" t="s">
        <v>887</v>
      </c>
      <c r="L6" s="42" t="s">
        <v>887</v>
      </c>
      <c r="M6" s="42" t="s">
        <v>887</v>
      </c>
      <c r="N6" s="43" t="s">
        <v>887</v>
      </c>
      <c r="O6" s="59"/>
    </row>
    <row r="7" spans="2:15" s="44" customFormat="1" ht="20.100000000000001" customHeight="1" x14ac:dyDescent="0.25">
      <c r="B7" s="37" t="s">
        <v>691</v>
      </c>
      <c r="C7" s="21">
        <f t="shared" si="0"/>
        <v>41388</v>
      </c>
      <c r="D7" s="73"/>
      <c r="E7" s="35" t="s">
        <v>886</v>
      </c>
      <c r="F7" s="41"/>
      <c r="G7" s="42"/>
      <c r="H7" s="42"/>
      <c r="I7" s="42" t="s">
        <v>887</v>
      </c>
      <c r="J7" s="42" t="s">
        <v>887</v>
      </c>
      <c r="K7" s="42" t="s">
        <v>887</v>
      </c>
      <c r="L7" s="42" t="s">
        <v>887</v>
      </c>
      <c r="M7" s="42" t="s">
        <v>887</v>
      </c>
      <c r="N7" s="43" t="s">
        <v>887</v>
      </c>
      <c r="O7" s="59"/>
    </row>
    <row r="8" spans="2:15" s="44" customFormat="1" ht="20.100000000000001" customHeight="1" x14ac:dyDescent="0.25">
      <c r="B8" s="37" t="s">
        <v>692</v>
      </c>
      <c r="C8" s="21">
        <f t="shared" si="0"/>
        <v>41390</v>
      </c>
      <c r="D8" s="73"/>
      <c r="E8" s="35" t="s">
        <v>886</v>
      </c>
      <c r="F8" s="41"/>
      <c r="G8" s="42"/>
      <c r="H8" s="42"/>
      <c r="I8" s="42" t="s">
        <v>887</v>
      </c>
      <c r="J8" s="42" t="s">
        <v>887</v>
      </c>
      <c r="K8" s="42" t="s">
        <v>887</v>
      </c>
      <c r="L8" s="42" t="s">
        <v>887</v>
      </c>
      <c r="M8" s="42" t="s">
        <v>887</v>
      </c>
      <c r="N8" s="43" t="s">
        <v>887</v>
      </c>
      <c r="O8" s="59"/>
    </row>
    <row r="9" spans="2:15" s="44" customFormat="1" ht="20.100000000000001" customHeight="1" x14ac:dyDescent="0.25">
      <c r="B9" s="37" t="s">
        <v>693</v>
      </c>
      <c r="C9" s="21">
        <f t="shared" si="0"/>
        <v>41392</v>
      </c>
      <c r="D9" s="73"/>
      <c r="E9" s="35" t="s">
        <v>886</v>
      </c>
      <c r="F9" s="41"/>
      <c r="G9" s="42"/>
      <c r="H9" s="42"/>
      <c r="I9" s="42" t="s">
        <v>887</v>
      </c>
      <c r="J9" s="42" t="s">
        <v>887</v>
      </c>
      <c r="K9" s="42" t="s">
        <v>887</v>
      </c>
      <c r="L9" s="42" t="s">
        <v>887</v>
      </c>
      <c r="M9" s="42" t="s">
        <v>887</v>
      </c>
      <c r="N9" s="43" t="s">
        <v>887</v>
      </c>
      <c r="O9" s="59"/>
    </row>
    <row r="10" spans="2:15" s="44" customFormat="1" ht="20.100000000000001" customHeight="1" x14ac:dyDescent="0.25">
      <c r="B10" s="37" t="s">
        <v>694</v>
      </c>
      <c r="C10" s="21">
        <f t="shared" si="0"/>
        <v>41394</v>
      </c>
      <c r="D10" s="73"/>
      <c r="E10" s="35" t="s">
        <v>886</v>
      </c>
      <c r="F10" s="41"/>
      <c r="G10" s="42"/>
      <c r="H10" s="42"/>
      <c r="I10" s="42" t="s">
        <v>887</v>
      </c>
      <c r="J10" s="42" t="s">
        <v>887</v>
      </c>
      <c r="K10" s="42" t="s">
        <v>887</v>
      </c>
      <c r="L10" s="42" t="s">
        <v>887</v>
      </c>
      <c r="M10" s="42" t="s">
        <v>887</v>
      </c>
      <c r="N10" s="43" t="s">
        <v>887</v>
      </c>
      <c r="O10" s="59"/>
    </row>
    <row r="11" spans="2:15" s="44" customFormat="1" ht="20.100000000000001" customHeight="1" x14ac:dyDescent="0.25">
      <c r="B11" s="37" t="s">
        <v>695</v>
      </c>
      <c r="C11" s="21">
        <f t="shared" si="0"/>
        <v>41396</v>
      </c>
      <c r="D11" s="73"/>
      <c r="E11" s="35" t="s">
        <v>886</v>
      </c>
      <c r="F11" s="41"/>
      <c r="G11" s="42"/>
      <c r="H11" s="42"/>
      <c r="I11" s="42" t="s">
        <v>887</v>
      </c>
      <c r="J11" s="42" t="s">
        <v>887</v>
      </c>
      <c r="K11" s="42" t="s">
        <v>887</v>
      </c>
      <c r="L11" s="42" t="s">
        <v>887</v>
      </c>
      <c r="M11" s="42" t="s">
        <v>887</v>
      </c>
      <c r="N11" s="43" t="s">
        <v>887</v>
      </c>
      <c r="O11" s="59"/>
    </row>
    <row r="12" spans="2:15" s="44" customFormat="1" ht="20.100000000000001" customHeight="1" x14ac:dyDescent="0.25">
      <c r="B12" s="37" t="s">
        <v>696</v>
      </c>
      <c r="C12" s="21">
        <f t="shared" si="0"/>
        <v>41398</v>
      </c>
      <c r="D12" s="73"/>
      <c r="E12" s="35" t="s">
        <v>886</v>
      </c>
      <c r="F12" s="41"/>
      <c r="G12" s="42"/>
      <c r="H12" s="42"/>
      <c r="I12" s="42" t="s">
        <v>887</v>
      </c>
      <c r="J12" s="42" t="s">
        <v>887</v>
      </c>
      <c r="K12" s="42" t="s">
        <v>887</v>
      </c>
      <c r="L12" s="42" t="s">
        <v>887</v>
      </c>
      <c r="M12" s="42" t="s">
        <v>887</v>
      </c>
      <c r="N12" s="43" t="s">
        <v>887</v>
      </c>
      <c r="O12" s="59"/>
    </row>
    <row r="13" spans="2:15" s="44" customFormat="1" ht="20.100000000000001" customHeight="1" x14ac:dyDescent="0.25">
      <c r="B13" s="37" t="s">
        <v>697</v>
      </c>
      <c r="C13" s="21">
        <f t="shared" si="0"/>
        <v>41400</v>
      </c>
      <c r="D13" s="73"/>
      <c r="E13" s="35" t="s">
        <v>886</v>
      </c>
      <c r="F13" s="41"/>
      <c r="G13" s="42"/>
      <c r="H13" s="42"/>
      <c r="I13" s="42" t="s">
        <v>887</v>
      </c>
      <c r="J13" s="42" t="s">
        <v>887</v>
      </c>
      <c r="K13" s="42" t="s">
        <v>887</v>
      </c>
      <c r="L13" s="42" t="s">
        <v>887</v>
      </c>
      <c r="M13" s="42" t="s">
        <v>887</v>
      </c>
      <c r="N13" s="43" t="s">
        <v>887</v>
      </c>
      <c r="O13" s="59"/>
    </row>
    <row r="14" spans="2:15" s="44" customFormat="1" ht="20.100000000000001" customHeight="1" x14ac:dyDescent="0.25">
      <c r="B14" s="37" t="s">
        <v>698</v>
      </c>
      <c r="C14" s="21">
        <f t="shared" si="0"/>
        <v>41402</v>
      </c>
      <c r="D14" s="73"/>
      <c r="E14" s="35" t="s">
        <v>886</v>
      </c>
      <c r="F14" s="41"/>
      <c r="G14" s="42"/>
      <c r="H14" s="42"/>
      <c r="I14" s="42" t="s">
        <v>887</v>
      </c>
      <c r="J14" s="42" t="s">
        <v>887</v>
      </c>
      <c r="K14" s="42" t="s">
        <v>887</v>
      </c>
      <c r="L14" s="42" t="s">
        <v>887</v>
      </c>
      <c r="M14" s="42" t="s">
        <v>887</v>
      </c>
      <c r="N14" s="43" t="s">
        <v>887</v>
      </c>
      <c r="O14" s="59"/>
    </row>
    <row r="15" spans="2:15" s="44" customFormat="1" ht="20.100000000000001" customHeight="1" x14ac:dyDescent="0.25">
      <c r="B15" s="37" t="s">
        <v>699</v>
      </c>
      <c r="C15" s="21">
        <f t="shared" si="0"/>
        <v>41404</v>
      </c>
      <c r="D15" s="73"/>
      <c r="E15" s="35" t="s">
        <v>886</v>
      </c>
      <c r="F15" s="41"/>
      <c r="G15" s="42"/>
      <c r="H15" s="42"/>
      <c r="I15" s="42" t="s">
        <v>887</v>
      </c>
      <c r="J15" s="42" t="s">
        <v>887</v>
      </c>
      <c r="K15" s="42" t="s">
        <v>887</v>
      </c>
      <c r="L15" s="42" t="s">
        <v>887</v>
      </c>
      <c r="M15" s="42" t="s">
        <v>887</v>
      </c>
      <c r="N15" s="43" t="s">
        <v>887</v>
      </c>
      <c r="O15" s="59"/>
    </row>
    <row r="16" spans="2:15" s="44" customFormat="1" ht="20.100000000000001" customHeight="1" x14ac:dyDescent="0.25">
      <c r="B16" s="37" t="s">
        <v>700</v>
      </c>
      <c r="C16" s="21">
        <f t="shared" si="0"/>
        <v>41406</v>
      </c>
      <c r="D16" s="73"/>
      <c r="E16" s="35" t="s">
        <v>886</v>
      </c>
      <c r="F16" s="41"/>
      <c r="G16" s="42"/>
      <c r="H16" s="42"/>
      <c r="I16" s="42" t="s">
        <v>887</v>
      </c>
      <c r="J16" s="42" t="s">
        <v>887</v>
      </c>
      <c r="K16" s="42" t="s">
        <v>887</v>
      </c>
      <c r="L16" s="42" t="s">
        <v>887</v>
      </c>
      <c r="M16" s="42" t="s">
        <v>887</v>
      </c>
      <c r="N16" s="43" t="s">
        <v>887</v>
      </c>
      <c r="O16" s="59"/>
    </row>
    <row r="17" spans="2:15" s="44" customFormat="1" ht="20.100000000000001" customHeight="1" x14ac:dyDescent="0.25">
      <c r="B17" s="37" t="s">
        <v>701</v>
      </c>
      <c r="C17" s="21">
        <f t="shared" si="0"/>
        <v>41408</v>
      </c>
      <c r="D17" s="73"/>
      <c r="E17" s="35" t="s">
        <v>886</v>
      </c>
      <c r="F17" s="41"/>
      <c r="G17" s="42"/>
      <c r="H17" s="42"/>
      <c r="I17" s="42" t="s">
        <v>887</v>
      </c>
      <c r="J17" s="42" t="s">
        <v>887</v>
      </c>
      <c r="K17" s="42" t="s">
        <v>887</v>
      </c>
      <c r="L17" s="42" t="s">
        <v>887</v>
      </c>
      <c r="M17" s="42" t="s">
        <v>887</v>
      </c>
      <c r="N17" s="43" t="s">
        <v>887</v>
      </c>
      <c r="O17" s="59"/>
    </row>
    <row r="18" spans="2:15" s="44" customFormat="1" ht="20.100000000000001" customHeight="1" x14ac:dyDescent="0.25">
      <c r="B18" s="37" t="s">
        <v>702</v>
      </c>
      <c r="C18" s="21">
        <f t="shared" si="0"/>
        <v>41410</v>
      </c>
      <c r="D18" s="73"/>
      <c r="E18" s="35" t="s">
        <v>886</v>
      </c>
      <c r="F18" s="41"/>
      <c r="G18" s="42"/>
      <c r="H18" s="42"/>
      <c r="I18" s="42"/>
      <c r="J18" s="42"/>
      <c r="K18" s="42" t="s">
        <v>887</v>
      </c>
      <c r="L18" s="42" t="s">
        <v>887</v>
      </c>
      <c r="M18" s="42" t="s">
        <v>887</v>
      </c>
      <c r="N18" s="43" t="s">
        <v>887</v>
      </c>
      <c r="O18" s="59"/>
    </row>
    <row r="19" spans="2:15" s="44" customFormat="1" ht="20.100000000000001" customHeight="1" x14ac:dyDescent="0.25">
      <c r="B19" s="37" t="s">
        <v>703</v>
      </c>
      <c r="C19" s="21">
        <f t="shared" si="0"/>
        <v>41412</v>
      </c>
      <c r="D19" s="73"/>
      <c r="E19" s="35" t="s">
        <v>886</v>
      </c>
      <c r="F19" s="41"/>
      <c r="G19" s="42"/>
      <c r="H19" s="42"/>
      <c r="I19" s="42"/>
      <c r="J19" s="42"/>
      <c r="K19" s="42" t="s">
        <v>887</v>
      </c>
      <c r="L19" s="42" t="s">
        <v>887</v>
      </c>
      <c r="M19" s="42" t="s">
        <v>887</v>
      </c>
      <c r="N19" s="43" t="s">
        <v>887</v>
      </c>
      <c r="O19" s="59"/>
    </row>
    <row r="20" spans="2:15" s="44" customFormat="1" ht="20.100000000000001" customHeight="1" x14ac:dyDescent="0.25">
      <c r="B20" s="37" t="s">
        <v>704</v>
      </c>
      <c r="C20" s="21">
        <f t="shared" si="0"/>
        <v>41414</v>
      </c>
      <c r="D20" s="73"/>
      <c r="E20" s="35" t="s">
        <v>886</v>
      </c>
      <c r="F20" s="41"/>
      <c r="G20" s="42"/>
      <c r="H20" s="42"/>
      <c r="I20" s="42"/>
      <c r="J20" s="42"/>
      <c r="K20" s="42" t="s">
        <v>887</v>
      </c>
      <c r="L20" s="42" t="s">
        <v>887</v>
      </c>
      <c r="M20" s="42" t="s">
        <v>887</v>
      </c>
      <c r="N20" s="43" t="s">
        <v>887</v>
      </c>
      <c r="O20" s="59"/>
    </row>
    <row r="21" spans="2:15" s="44" customFormat="1" ht="20.100000000000001" customHeight="1" x14ac:dyDescent="0.25">
      <c r="B21" s="37" t="s">
        <v>705</v>
      </c>
      <c r="C21" s="21">
        <f t="shared" si="0"/>
        <v>41416</v>
      </c>
      <c r="D21" s="73"/>
      <c r="E21" s="35" t="s">
        <v>886</v>
      </c>
      <c r="F21" s="41"/>
      <c r="G21" s="42"/>
      <c r="H21" s="42"/>
      <c r="I21" s="42"/>
      <c r="J21" s="42"/>
      <c r="K21" s="42" t="s">
        <v>887</v>
      </c>
      <c r="L21" s="42" t="s">
        <v>887</v>
      </c>
      <c r="M21" s="42" t="s">
        <v>887</v>
      </c>
      <c r="N21" s="43" t="s">
        <v>887</v>
      </c>
      <c r="O21" s="59"/>
    </row>
    <row r="22" spans="2:15" s="44" customFormat="1" ht="20.100000000000001" customHeight="1" x14ac:dyDescent="0.25">
      <c r="B22" s="37" t="s">
        <v>706</v>
      </c>
      <c r="C22" s="21">
        <f t="shared" si="0"/>
        <v>41418</v>
      </c>
      <c r="D22" s="73"/>
      <c r="E22" s="35" t="s">
        <v>886</v>
      </c>
      <c r="F22" s="41"/>
      <c r="G22" s="42"/>
      <c r="H22" s="42"/>
      <c r="I22" s="42"/>
      <c r="J22" s="42"/>
      <c r="K22" s="42" t="s">
        <v>887</v>
      </c>
      <c r="L22" s="42" t="s">
        <v>887</v>
      </c>
      <c r="M22" s="42" t="s">
        <v>887</v>
      </c>
      <c r="N22" s="43" t="s">
        <v>887</v>
      </c>
      <c r="O22" s="59"/>
    </row>
    <row r="23" spans="2:15" s="44" customFormat="1" ht="20.100000000000001" customHeight="1" x14ac:dyDescent="0.25">
      <c r="B23" s="37" t="s">
        <v>707</v>
      </c>
      <c r="C23" s="21">
        <f t="shared" si="0"/>
        <v>41420</v>
      </c>
      <c r="D23" s="73"/>
      <c r="E23" s="35" t="s">
        <v>886</v>
      </c>
      <c r="F23" s="41"/>
      <c r="G23" s="42"/>
      <c r="H23" s="42"/>
      <c r="I23" s="42"/>
      <c r="J23" s="42"/>
      <c r="K23" s="42" t="s">
        <v>887</v>
      </c>
      <c r="L23" s="42" t="s">
        <v>887</v>
      </c>
      <c r="M23" s="42" t="s">
        <v>887</v>
      </c>
      <c r="N23" s="43" t="s">
        <v>887</v>
      </c>
      <c r="O23" s="59"/>
    </row>
    <row r="24" spans="2:15" s="44" customFormat="1" ht="20.100000000000001" customHeight="1" x14ac:dyDescent="0.25">
      <c r="B24" s="37" t="s">
        <v>708</v>
      </c>
      <c r="C24" s="21">
        <f t="shared" si="0"/>
        <v>41422</v>
      </c>
      <c r="D24" s="73"/>
      <c r="E24" s="35" t="s">
        <v>886</v>
      </c>
      <c r="F24" s="41"/>
      <c r="G24" s="42"/>
      <c r="H24" s="42"/>
      <c r="I24" s="42"/>
      <c r="J24" s="42"/>
      <c r="K24" s="42" t="s">
        <v>887</v>
      </c>
      <c r="L24" s="42" t="s">
        <v>887</v>
      </c>
      <c r="M24" s="42" t="s">
        <v>887</v>
      </c>
      <c r="N24" s="43" t="s">
        <v>887</v>
      </c>
      <c r="O24" s="59"/>
    </row>
    <row r="25" spans="2:15" s="44" customFormat="1" ht="20.100000000000001" customHeight="1" x14ac:dyDescent="0.25">
      <c r="B25" s="37" t="s">
        <v>709</v>
      </c>
      <c r="C25" s="21">
        <f t="shared" si="0"/>
        <v>41424</v>
      </c>
      <c r="D25" s="73"/>
      <c r="E25" s="35" t="s">
        <v>886</v>
      </c>
      <c r="F25" s="41"/>
      <c r="G25" s="42"/>
      <c r="H25" s="42"/>
      <c r="I25" s="42"/>
      <c r="J25" s="42"/>
      <c r="K25" s="42" t="s">
        <v>887</v>
      </c>
      <c r="L25" s="42" t="s">
        <v>887</v>
      </c>
      <c r="M25" s="42" t="s">
        <v>887</v>
      </c>
      <c r="N25" s="43" t="s">
        <v>887</v>
      </c>
      <c r="O25" s="59"/>
    </row>
    <row r="26" spans="2:15" s="44" customFormat="1" ht="20.100000000000001" customHeight="1" x14ac:dyDescent="0.25">
      <c r="B26" s="37" t="s">
        <v>710</v>
      </c>
      <c r="C26" s="21">
        <f t="shared" si="0"/>
        <v>41426</v>
      </c>
      <c r="D26" s="73"/>
      <c r="E26" s="35" t="s">
        <v>886</v>
      </c>
      <c r="F26" s="41"/>
      <c r="G26" s="42"/>
      <c r="H26" s="42"/>
      <c r="I26" s="42"/>
      <c r="J26" s="42"/>
      <c r="K26" s="42" t="s">
        <v>887</v>
      </c>
      <c r="L26" s="42" t="s">
        <v>887</v>
      </c>
      <c r="M26" s="42" t="s">
        <v>887</v>
      </c>
      <c r="N26" s="43" t="s">
        <v>887</v>
      </c>
      <c r="O26" s="59"/>
    </row>
    <row r="27" spans="2:15" s="44" customFormat="1" ht="20.100000000000001" customHeight="1" x14ac:dyDescent="0.25">
      <c r="B27" s="37" t="s">
        <v>711</v>
      </c>
      <c r="C27" s="21">
        <f t="shared" si="0"/>
        <v>41428</v>
      </c>
      <c r="D27" s="73"/>
      <c r="E27" s="35" t="s">
        <v>886</v>
      </c>
      <c r="F27" s="41"/>
      <c r="G27" s="42"/>
      <c r="H27" s="42"/>
      <c r="I27" s="42"/>
      <c r="J27" s="42"/>
      <c r="K27" s="42" t="s">
        <v>887</v>
      </c>
      <c r="L27" s="42" t="s">
        <v>887</v>
      </c>
      <c r="M27" s="42" t="s">
        <v>887</v>
      </c>
      <c r="N27" s="43" t="s">
        <v>887</v>
      </c>
      <c r="O27" s="59"/>
    </row>
    <row r="28" spans="2:15" s="44" customFormat="1" ht="20.100000000000001" customHeight="1" x14ac:dyDescent="0.25">
      <c r="B28" s="37" t="s">
        <v>712</v>
      </c>
      <c r="C28" s="21">
        <f t="shared" si="0"/>
        <v>41430</v>
      </c>
      <c r="D28" s="73"/>
      <c r="E28" s="35" t="s">
        <v>886</v>
      </c>
      <c r="F28" s="41"/>
      <c r="G28" s="42"/>
      <c r="H28" s="42"/>
      <c r="I28" s="42"/>
      <c r="J28" s="42"/>
      <c r="K28" s="42" t="s">
        <v>887</v>
      </c>
      <c r="L28" s="42" t="s">
        <v>887</v>
      </c>
      <c r="M28" s="42" t="s">
        <v>887</v>
      </c>
      <c r="N28" s="43" t="s">
        <v>887</v>
      </c>
      <c r="O28" s="59"/>
    </row>
    <row r="29" spans="2:15" s="44" customFormat="1" ht="20.100000000000001" customHeight="1" x14ac:dyDescent="0.25">
      <c r="B29" s="37" t="s">
        <v>713</v>
      </c>
      <c r="C29" s="21">
        <f t="shared" si="0"/>
        <v>41432</v>
      </c>
      <c r="D29" s="73"/>
      <c r="E29" s="35" t="s">
        <v>886</v>
      </c>
      <c r="F29" s="41"/>
      <c r="G29" s="42"/>
      <c r="H29" s="42"/>
      <c r="I29" s="42"/>
      <c r="J29" s="42"/>
      <c r="K29" s="42" t="s">
        <v>887</v>
      </c>
      <c r="L29" s="42" t="s">
        <v>887</v>
      </c>
      <c r="M29" s="42" t="s">
        <v>887</v>
      </c>
      <c r="N29" s="43" t="s">
        <v>887</v>
      </c>
      <c r="O29" s="59"/>
    </row>
    <row r="30" spans="2:15" s="44" customFormat="1" ht="20.100000000000001" customHeight="1" x14ac:dyDescent="0.25">
      <c r="B30" s="37" t="s">
        <v>714</v>
      </c>
      <c r="C30" s="21">
        <f t="shared" si="0"/>
        <v>41434</v>
      </c>
      <c r="D30" s="73"/>
      <c r="E30" s="35" t="s">
        <v>886</v>
      </c>
      <c r="F30" s="41"/>
      <c r="G30" s="42"/>
      <c r="H30" s="42"/>
      <c r="I30" s="42"/>
      <c r="J30" s="42"/>
      <c r="K30" s="42" t="s">
        <v>887</v>
      </c>
      <c r="L30" s="42" t="s">
        <v>887</v>
      </c>
      <c r="M30" s="42" t="s">
        <v>887</v>
      </c>
      <c r="N30" s="43" t="s">
        <v>887</v>
      </c>
      <c r="O30" s="59"/>
    </row>
    <row r="31" spans="2:15" s="44" customFormat="1" ht="20.100000000000001" customHeight="1" x14ac:dyDescent="0.25">
      <c r="B31" s="37" t="s">
        <v>715</v>
      </c>
      <c r="C31" s="21">
        <f t="shared" si="0"/>
        <v>41436</v>
      </c>
      <c r="D31" s="73"/>
      <c r="E31" s="35" t="s">
        <v>886</v>
      </c>
      <c r="F31" s="41"/>
      <c r="G31" s="42"/>
      <c r="H31" s="42"/>
      <c r="I31" s="42"/>
      <c r="J31" s="42"/>
      <c r="K31" s="42" t="s">
        <v>887</v>
      </c>
      <c r="L31" s="42" t="s">
        <v>887</v>
      </c>
      <c r="M31" s="42" t="s">
        <v>887</v>
      </c>
      <c r="N31" s="43" t="s">
        <v>887</v>
      </c>
      <c r="O31" s="59"/>
    </row>
    <row r="32" spans="2:15" s="44" customFormat="1" ht="20.100000000000001" customHeight="1" x14ac:dyDescent="0.25">
      <c r="B32" s="37" t="s">
        <v>716</v>
      </c>
      <c r="C32" s="21">
        <f t="shared" si="0"/>
        <v>41438</v>
      </c>
      <c r="D32" s="73"/>
      <c r="E32" s="35" t="s">
        <v>886</v>
      </c>
      <c r="F32" s="41"/>
      <c r="G32" s="42"/>
      <c r="H32" s="42"/>
      <c r="I32" s="42"/>
      <c r="J32" s="42"/>
      <c r="K32" s="42" t="s">
        <v>887</v>
      </c>
      <c r="L32" s="42" t="s">
        <v>887</v>
      </c>
      <c r="M32" s="42" t="s">
        <v>887</v>
      </c>
      <c r="N32" s="43" t="s">
        <v>887</v>
      </c>
      <c r="O32" s="59"/>
    </row>
    <row r="33" spans="2:15" s="44" customFormat="1" ht="20.100000000000001" customHeight="1" x14ac:dyDescent="0.25">
      <c r="B33" s="37" t="s">
        <v>717</v>
      </c>
      <c r="C33" s="21">
        <f t="shared" si="0"/>
        <v>41440</v>
      </c>
      <c r="D33" s="73"/>
      <c r="E33" s="35" t="s">
        <v>886</v>
      </c>
      <c r="F33" s="41"/>
      <c r="G33" s="42"/>
      <c r="H33" s="42"/>
      <c r="I33" s="42"/>
      <c r="J33" s="42"/>
      <c r="K33" s="42" t="s">
        <v>887</v>
      </c>
      <c r="L33" s="42" t="s">
        <v>887</v>
      </c>
      <c r="M33" s="42" t="s">
        <v>887</v>
      </c>
      <c r="N33" s="43" t="s">
        <v>887</v>
      </c>
      <c r="O33" s="59"/>
    </row>
    <row r="34" spans="2:15" s="44" customFormat="1" ht="20.100000000000001" customHeight="1" x14ac:dyDescent="0.25">
      <c r="B34" s="37" t="s">
        <v>718</v>
      </c>
      <c r="C34" s="21">
        <f t="shared" si="0"/>
        <v>41442</v>
      </c>
      <c r="D34" s="73"/>
      <c r="E34" s="35" t="s">
        <v>886</v>
      </c>
      <c r="F34" s="41"/>
      <c r="G34" s="42"/>
      <c r="H34" s="42"/>
      <c r="I34" s="42"/>
      <c r="J34" s="42"/>
      <c r="K34" s="42"/>
      <c r="L34" s="42" t="s">
        <v>887</v>
      </c>
      <c r="M34" s="42" t="s">
        <v>887</v>
      </c>
      <c r="N34" s="43" t="s">
        <v>887</v>
      </c>
      <c r="O34" s="59"/>
    </row>
    <row r="35" spans="2:15" s="44" customFormat="1" ht="20.100000000000001" customHeight="1" x14ac:dyDescent="0.25">
      <c r="B35" s="37" t="s">
        <v>719</v>
      </c>
      <c r="C35" s="21">
        <f t="shared" si="0"/>
        <v>41444</v>
      </c>
      <c r="D35" s="73"/>
      <c r="E35" s="35" t="s">
        <v>886</v>
      </c>
      <c r="F35" s="41"/>
      <c r="G35" s="42"/>
      <c r="H35" s="42"/>
      <c r="I35" s="42"/>
      <c r="J35" s="42"/>
      <c r="K35" s="42"/>
      <c r="L35" s="42" t="s">
        <v>887</v>
      </c>
      <c r="M35" s="42" t="s">
        <v>887</v>
      </c>
      <c r="N35" s="43" t="s">
        <v>887</v>
      </c>
      <c r="O35" s="59"/>
    </row>
    <row r="36" spans="2:15" s="44" customFormat="1" ht="20.100000000000001" customHeight="1" x14ac:dyDescent="0.25">
      <c r="B36" s="37" t="s">
        <v>720</v>
      </c>
      <c r="C36" s="21">
        <f t="shared" si="0"/>
        <v>41446</v>
      </c>
      <c r="D36" s="73"/>
      <c r="E36" s="35" t="s">
        <v>886</v>
      </c>
      <c r="F36" s="41"/>
      <c r="G36" s="42"/>
      <c r="H36" s="42"/>
      <c r="I36" s="42"/>
      <c r="J36" s="42"/>
      <c r="K36" s="42"/>
      <c r="L36" s="42" t="s">
        <v>887</v>
      </c>
      <c r="M36" s="42" t="s">
        <v>887</v>
      </c>
      <c r="N36" s="43" t="s">
        <v>887</v>
      </c>
      <c r="O36" s="59"/>
    </row>
    <row r="37" spans="2:15" s="44" customFormat="1" ht="20.100000000000001" customHeight="1" x14ac:dyDescent="0.25">
      <c r="B37" s="37" t="s">
        <v>721</v>
      </c>
      <c r="C37" s="21">
        <f t="shared" si="0"/>
        <v>41448</v>
      </c>
      <c r="D37" s="73"/>
      <c r="E37" s="35" t="s">
        <v>886</v>
      </c>
      <c r="F37" s="41"/>
      <c r="G37" s="42"/>
      <c r="H37" s="42"/>
      <c r="I37" s="42"/>
      <c r="J37" s="42"/>
      <c r="K37" s="42"/>
      <c r="L37" s="42" t="s">
        <v>887</v>
      </c>
      <c r="M37" s="42" t="s">
        <v>887</v>
      </c>
      <c r="N37" s="43" t="s">
        <v>887</v>
      </c>
      <c r="O37" s="59"/>
    </row>
    <row r="38" spans="2:15" s="44" customFormat="1" ht="20.100000000000001" customHeight="1" x14ac:dyDescent="0.25">
      <c r="B38" s="37" t="s">
        <v>722</v>
      </c>
      <c r="C38" s="21">
        <f t="shared" si="0"/>
        <v>41450</v>
      </c>
      <c r="D38" s="73"/>
      <c r="E38" s="35" t="s">
        <v>886</v>
      </c>
      <c r="F38" s="41"/>
      <c r="G38" s="42"/>
      <c r="H38" s="42"/>
      <c r="I38" s="42"/>
      <c r="J38" s="42"/>
      <c r="K38" s="42"/>
      <c r="L38" s="42" t="s">
        <v>887</v>
      </c>
      <c r="M38" s="42" t="s">
        <v>887</v>
      </c>
      <c r="N38" s="43" t="s">
        <v>887</v>
      </c>
      <c r="O38" s="59"/>
    </row>
    <row r="39" spans="2:15" s="44" customFormat="1" ht="20.100000000000001" customHeight="1" x14ac:dyDescent="0.25">
      <c r="B39" s="37" t="s">
        <v>723</v>
      </c>
      <c r="C39" s="21">
        <f t="shared" si="0"/>
        <v>41452</v>
      </c>
      <c r="D39" s="73"/>
      <c r="E39" s="35" t="s">
        <v>886</v>
      </c>
      <c r="F39" s="41"/>
      <c r="G39" s="42"/>
      <c r="H39" s="42"/>
      <c r="I39" s="42"/>
      <c r="J39" s="42"/>
      <c r="K39" s="42"/>
      <c r="L39" s="42" t="s">
        <v>887</v>
      </c>
      <c r="M39" s="42" t="s">
        <v>887</v>
      </c>
      <c r="N39" s="43" t="s">
        <v>887</v>
      </c>
      <c r="O39" s="59"/>
    </row>
    <row r="40" spans="2:15" s="44" customFormat="1" ht="20.100000000000001" customHeight="1" x14ac:dyDescent="0.25">
      <c r="B40" s="37" t="s">
        <v>724</v>
      </c>
      <c r="C40" s="21">
        <f t="shared" si="0"/>
        <v>41454</v>
      </c>
      <c r="D40" s="73"/>
      <c r="E40" s="35" t="s">
        <v>886</v>
      </c>
      <c r="F40" s="41"/>
      <c r="G40" s="42"/>
      <c r="H40" s="42"/>
      <c r="I40" s="42"/>
      <c r="J40" s="42"/>
      <c r="K40" s="42"/>
      <c r="L40" s="42" t="s">
        <v>887</v>
      </c>
      <c r="M40" s="42" t="s">
        <v>887</v>
      </c>
      <c r="N40" s="43" t="s">
        <v>887</v>
      </c>
      <c r="O40" s="59"/>
    </row>
    <row r="41" spans="2:15" s="44" customFormat="1" ht="20.100000000000001" customHeight="1" x14ac:dyDescent="0.25">
      <c r="B41" s="37" t="s">
        <v>725</v>
      </c>
      <c r="C41" s="21">
        <f t="shared" si="0"/>
        <v>41456</v>
      </c>
      <c r="D41" s="73"/>
      <c r="E41" s="35" t="s">
        <v>886</v>
      </c>
      <c r="F41" s="41"/>
      <c r="G41" s="42"/>
      <c r="H41" s="42"/>
      <c r="I41" s="42"/>
      <c r="J41" s="42"/>
      <c r="K41" s="42"/>
      <c r="L41" s="42" t="s">
        <v>887</v>
      </c>
      <c r="M41" s="42" t="s">
        <v>887</v>
      </c>
      <c r="N41" s="43" t="s">
        <v>887</v>
      </c>
      <c r="O41" s="59"/>
    </row>
    <row r="42" spans="2:15" s="44" customFormat="1" ht="20.100000000000001" customHeight="1" x14ac:dyDescent="0.25">
      <c r="B42" s="37" t="s">
        <v>726</v>
      </c>
      <c r="C42" s="21">
        <f t="shared" si="0"/>
        <v>41458</v>
      </c>
      <c r="D42" s="73"/>
      <c r="E42" s="35" t="s">
        <v>886</v>
      </c>
      <c r="F42" s="41"/>
      <c r="G42" s="42"/>
      <c r="H42" s="42"/>
      <c r="I42" s="42"/>
      <c r="J42" s="42"/>
      <c r="K42" s="42"/>
      <c r="L42" s="42" t="s">
        <v>887</v>
      </c>
      <c r="M42" s="42" t="s">
        <v>887</v>
      </c>
      <c r="N42" s="43" t="s">
        <v>887</v>
      </c>
      <c r="O42" s="59"/>
    </row>
    <row r="43" spans="2:15" s="44" customFormat="1" ht="20.100000000000001" customHeight="1" x14ac:dyDescent="0.25">
      <c r="B43" s="37" t="s">
        <v>727</v>
      </c>
      <c r="C43" s="21">
        <f t="shared" si="0"/>
        <v>41460</v>
      </c>
      <c r="D43" s="73"/>
      <c r="E43" s="35" t="s">
        <v>886</v>
      </c>
      <c r="F43" s="41"/>
      <c r="G43" s="42"/>
      <c r="H43" s="42"/>
      <c r="I43" s="42"/>
      <c r="J43" s="42"/>
      <c r="K43" s="42"/>
      <c r="L43" s="42" t="s">
        <v>887</v>
      </c>
      <c r="M43" s="42"/>
      <c r="N43" s="43" t="s">
        <v>887</v>
      </c>
      <c r="O43" s="59"/>
    </row>
    <row r="44" spans="2:15" s="44" customFormat="1" ht="20.100000000000001" customHeight="1" x14ac:dyDescent="0.25">
      <c r="B44" s="37" t="s">
        <v>728</v>
      </c>
      <c r="C44" s="21">
        <f t="shared" si="0"/>
        <v>41462</v>
      </c>
      <c r="D44" s="73"/>
      <c r="E44" s="35" t="s">
        <v>886</v>
      </c>
      <c r="F44" s="41"/>
      <c r="G44" s="42"/>
      <c r="H44" s="42"/>
      <c r="I44" s="42"/>
      <c r="J44" s="42"/>
      <c r="K44" s="42"/>
      <c r="L44" s="42" t="s">
        <v>887</v>
      </c>
      <c r="M44" s="42"/>
      <c r="N44" s="43" t="s">
        <v>887</v>
      </c>
      <c r="O44" s="59"/>
    </row>
    <row r="45" spans="2:15" s="44" customFormat="1" ht="20.100000000000001" customHeight="1" x14ac:dyDescent="0.25">
      <c r="B45" s="37" t="s">
        <v>729</v>
      </c>
      <c r="C45" s="21">
        <f t="shared" si="0"/>
        <v>41464</v>
      </c>
      <c r="D45" s="73"/>
      <c r="E45" s="35" t="s">
        <v>886</v>
      </c>
      <c r="F45" s="41"/>
      <c r="G45" s="42"/>
      <c r="H45" s="42"/>
      <c r="I45" s="42"/>
      <c r="J45" s="42"/>
      <c r="K45" s="42"/>
      <c r="L45" s="42" t="s">
        <v>887</v>
      </c>
      <c r="M45" s="42"/>
      <c r="N45" s="43" t="s">
        <v>887</v>
      </c>
      <c r="O45" s="59"/>
    </row>
    <row r="46" spans="2:15" s="44" customFormat="1" ht="20.100000000000001" customHeight="1" x14ac:dyDescent="0.25">
      <c r="B46" s="37" t="s">
        <v>730</v>
      </c>
      <c r="C46" s="21">
        <f t="shared" si="0"/>
        <v>41466</v>
      </c>
      <c r="D46" s="73"/>
      <c r="E46" s="35" t="s">
        <v>886</v>
      </c>
      <c r="F46" s="41"/>
      <c r="G46" s="42"/>
      <c r="H46" s="42"/>
      <c r="I46" s="42"/>
      <c r="J46" s="42"/>
      <c r="K46" s="42"/>
      <c r="L46" s="42" t="s">
        <v>887</v>
      </c>
      <c r="M46" s="42"/>
      <c r="N46" s="43" t="s">
        <v>887</v>
      </c>
      <c r="O46" s="59"/>
    </row>
    <row r="47" spans="2:15" s="44" customFormat="1" ht="20.100000000000001" customHeight="1" x14ac:dyDescent="0.25">
      <c r="B47" s="37" t="s">
        <v>731</v>
      </c>
      <c r="C47" s="21">
        <f t="shared" si="0"/>
        <v>41468</v>
      </c>
      <c r="D47" s="73"/>
      <c r="E47" s="35" t="s">
        <v>886</v>
      </c>
      <c r="F47" s="41"/>
      <c r="G47" s="42"/>
      <c r="H47" s="42"/>
      <c r="I47" s="42"/>
      <c r="J47" s="42"/>
      <c r="K47" s="42"/>
      <c r="L47" s="42" t="s">
        <v>887</v>
      </c>
      <c r="M47" s="42"/>
      <c r="N47" s="43" t="s">
        <v>887</v>
      </c>
      <c r="O47" s="59"/>
    </row>
    <row r="48" spans="2:15" s="44" customFormat="1" ht="20.100000000000001" customHeight="1" x14ac:dyDescent="0.25">
      <c r="B48" s="37" t="s">
        <v>732</v>
      </c>
      <c r="C48" s="21">
        <f t="shared" si="0"/>
        <v>41470</v>
      </c>
      <c r="D48" s="73"/>
      <c r="E48" s="35" t="s">
        <v>886</v>
      </c>
      <c r="F48" s="41"/>
      <c r="G48" s="42"/>
      <c r="H48" s="42"/>
      <c r="I48" s="42"/>
      <c r="J48" s="42"/>
      <c r="K48" s="42"/>
      <c r="L48" s="42" t="s">
        <v>887</v>
      </c>
      <c r="M48" s="42"/>
      <c r="N48" s="43" t="s">
        <v>887</v>
      </c>
      <c r="O48" s="59"/>
    </row>
    <row r="49" spans="2:15" s="44" customFormat="1" ht="20.100000000000001" customHeight="1" x14ac:dyDescent="0.25">
      <c r="B49" s="37" t="s">
        <v>733</v>
      </c>
      <c r="C49" s="21">
        <f t="shared" si="0"/>
        <v>41472</v>
      </c>
      <c r="D49" s="73"/>
      <c r="E49" s="35" t="s">
        <v>886</v>
      </c>
      <c r="F49" s="41"/>
      <c r="G49" s="42"/>
      <c r="H49" s="42"/>
      <c r="I49" s="42"/>
      <c r="J49" s="42"/>
      <c r="K49" s="42"/>
      <c r="L49" s="42" t="s">
        <v>887</v>
      </c>
      <c r="M49" s="42"/>
      <c r="N49" s="43" t="s">
        <v>887</v>
      </c>
      <c r="O49" s="59"/>
    </row>
    <row r="50" spans="2:15" s="44" customFormat="1" ht="20.100000000000001" customHeight="1" x14ac:dyDescent="0.25">
      <c r="B50" s="37" t="s">
        <v>734</v>
      </c>
      <c r="C50" s="21">
        <f t="shared" si="0"/>
        <v>41474</v>
      </c>
      <c r="D50" s="73"/>
      <c r="E50" s="35" t="s">
        <v>886</v>
      </c>
      <c r="F50" s="41"/>
      <c r="G50" s="42"/>
      <c r="H50" s="42"/>
      <c r="I50" s="42"/>
      <c r="J50" s="42"/>
      <c r="K50" s="42"/>
      <c r="L50" s="42" t="s">
        <v>887</v>
      </c>
      <c r="M50" s="42"/>
      <c r="N50" s="43" t="s">
        <v>887</v>
      </c>
      <c r="O50" s="59"/>
    </row>
    <row r="51" spans="2:15" s="44" customFormat="1" ht="20.100000000000001" customHeight="1" x14ac:dyDescent="0.25">
      <c r="B51" s="37" t="s">
        <v>735</v>
      </c>
      <c r="C51" s="21">
        <f t="shared" si="0"/>
        <v>41476</v>
      </c>
      <c r="D51" s="73"/>
      <c r="E51" s="35" t="s">
        <v>886</v>
      </c>
      <c r="F51" s="41"/>
      <c r="G51" s="42"/>
      <c r="H51" s="42"/>
      <c r="I51" s="42"/>
      <c r="J51" s="42"/>
      <c r="K51" s="42"/>
      <c r="L51" s="42" t="s">
        <v>887</v>
      </c>
      <c r="M51" s="42"/>
      <c r="N51" s="43" t="s">
        <v>887</v>
      </c>
      <c r="O51" s="59"/>
    </row>
    <row r="52" spans="2:15" s="44" customFormat="1" ht="20.100000000000001" customHeight="1" x14ac:dyDescent="0.25">
      <c r="B52" s="37" t="s">
        <v>736</v>
      </c>
      <c r="C52" s="21">
        <f t="shared" si="0"/>
        <v>41478</v>
      </c>
      <c r="D52" s="73"/>
      <c r="E52" s="35" t="s">
        <v>886</v>
      </c>
      <c r="F52" s="41"/>
      <c r="G52" s="42"/>
      <c r="H52" s="42"/>
      <c r="I52" s="42"/>
      <c r="J52" s="42"/>
      <c r="K52" s="42"/>
      <c r="L52" s="42" t="s">
        <v>887</v>
      </c>
      <c r="M52" s="42"/>
      <c r="N52" s="43" t="s">
        <v>887</v>
      </c>
      <c r="O52" s="59"/>
    </row>
    <row r="53" spans="2:15" s="44" customFormat="1" ht="20.100000000000001" customHeight="1" x14ac:dyDescent="0.25">
      <c r="B53" s="37" t="s">
        <v>737</v>
      </c>
      <c r="C53" s="21">
        <f t="shared" si="0"/>
        <v>41480</v>
      </c>
      <c r="D53" s="73"/>
      <c r="E53" s="35" t="s">
        <v>886</v>
      </c>
      <c r="F53" s="41"/>
      <c r="G53" s="42"/>
      <c r="H53" s="42"/>
      <c r="I53" s="42"/>
      <c r="J53" s="42"/>
      <c r="K53" s="42"/>
      <c r="L53" s="42" t="s">
        <v>887</v>
      </c>
      <c r="M53" s="42"/>
      <c r="N53" s="43" t="s">
        <v>887</v>
      </c>
      <c r="O53" s="59"/>
    </row>
    <row r="54" spans="2:15" s="44" customFormat="1" ht="20.100000000000001" customHeight="1" x14ac:dyDescent="0.25">
      <c r="B54" s="37" t="s">
        <v>738</v>
      </c>
      <c r="C54" s="21">
        <f t="shared" si="0"/>
        <v>41482</v>
      </c>
      <c r="D54" s="73"/>
      <c r="E54" s="35" t="s">
        <v>886</v>
      </c>
      <c r="F54" s="41"/>
      <c r="G54" s="42"/>
      <c r="H54" s="42"/>
      <c r="I54" s="42"/>
      <c r="J54" s="42"/>
      <c r="K54" s="42"/>
      <c r="L54" s="42" t="s">
        <v>887</v>
      </c>
      <c r="M54" s="42"/>
      <c r="N54" s="43" t="s">
        <v>887</v>
      </c>
      <c r="O54" s="59"/>
    </row>
    <row r="55" spans="2:15" s="44" customFormat="1" ht="20.100000000000001" customHeight="1" x14ac:dyDescent="0.25">
      <c r="B55" s="37" t="s">
        <v>739</v>
      </c>
      <c r="C55" s="21">
        <f t="shared" si="0"/>
        <v>41484</v>
      </c>
      <c r="D55" s="73"/>
      <c r="E55" s="35" t="s">
        <v>886</v>
      </c>
      <c r="F55" s="41"/>
      <c r="G55" s="42"/>
      <c r="H55" s="42"/>
      <c r="I55" s="42"/>
      <c r="J55" s="42"/>
      <c r="K55" s="42"/>
      <c r="L55" s="42" t="s">
        <v>887</v>
      </c>
      <c r="M55" s="42"/>
      <c r="N55" s="43" t="s">
        <v>887</v>
      </c>
      <c r="O55" s="59"/>
    </row>
    <row r="56" spans="2:15" s="44" customFormat="1" ht="20.100000000000001" customHeight="1" x14ac:dyDescent="0.25">
      <c r="B56" s="37" t="s">
        <v>740</v>
      </c>
      <c r="C56" s="21">
        <f t="shared" si="0"/>
        <v>41486</v>
      </c>
      <c r="D56" s="73"/>
      <c r="E56" s="35" t="s">
        <v>886</v>
      </c>
      <c r="F56" s="41"/>
      <c r="G56" s="42"/>
      <c r="H56" s="42"/>
      <c r="I56" s="42"/>
      <c r="J56" s="42"/>
      <c r="K56" s="42"/>
      <c r="L56" s="42" t="s">
        <v>887</v>
      </c>
      <c r="M56" s="42"/>
      <c r="N56" s="43" t="s">
        <v>887</v>
      </c>
      <c r="O56" s="59"/>
    </row>
    <row r="57" spans="2:15" s="44" customFormat="1" ht="20.100000000000001" customHeight="1" x14ac:dyDescent="0.25">
      <c r="B57" s="37" t="s">
        <v>741</v>
      </c>
      <c r="C57" s="21">
        <f t="shared" si="0"/>
        <v>41488</v>
      </c>
      <c r="D57" s="73"/>
      <c r="E57" s="35" t="s">
        <v>886</v>
      </c>
      <c r="F57" s="41"/>
      <c r="G57" s="42"/>
      <c r="H57" s="42"/>
      <c r="I57" s="42"/>
      <c r="J57" s="42"/>
      <c r="K57" s="42"/>
      <c r="L57" s="42" t="s">
        <v>887</v>
      </c>
      <c r="M57" s="42"/>
      <c r="N57" s="43" t="s">
        <v>887</v>
      </c>
      <c r="O57" s="59"/>
    </row>
    <row r="58" spans="2:15" s="44" customFormat="1" ht="20.100000000000001" customHeight="1" x14ac:dyDescent="0.25">
      <c r="B58" s="37" t="s">
        <v>742</v>
      </c>
      <c r="C58" s="21">
        <f t="shared" si="0"/>
        <v>41490</v>
      </c>
      <c r="D58" s="73"/>
      <c r="E58" s="35" t="s">
        <v>886</v>
      </c>
      <c r="F58" s="41"/>
      <c r="G58" s="42"/>
      <c r="H58" s="42"/>
      <c r="I58" s="42"/>
      <c r="J58" s="42"/>
      <c r="K58" s="42"/>
      <c r="L58" s="42" t="s">
        <v>887</v>
      </c>
      <c r="M58" s="42"/>
      <c r="N58" s="43" t="s">
        <v>887</v>
      </c>
      <c r="O58" s="59"/>
    </row>
    <row r="59" spans="2:15" s="44" customFormat="1" ht="20.100000000000001" customHeight="1" x14ac:dyDescent="0.25">
      <c r="B59" s="37" t="s">
        <v>743</v>
      </c>
      <c r="C59" s="21">
        <f t="shared" si="0"/>
        <v>41492</v>
      </c>
      <c r="D59" s="73"/>
      <c r="E59" s="35" t="s">
        <v>886</v>
      </c>
      <c r="F59" s="41"/>
      <c r="G59" s="42"/>
      <c r="H59" s="42"/>
      <c r="I59" s="42"/>
      <c r="J59" s="42"/>
      <c r="K59" s="42"/>
      <c r="L59" s="42" t="s">
        <v>887</v>
      </c>
      <c r="M59" s="42"/>
      <c r="N59" s="43" t="s">
        <v>887</v>
      </c>
      <c r="O59" s="59"/>
    </row>
    <row r="60" spans="2:15" s="44" customFormat="1" ht="20.100000000000001" customHeight="1" x14ac:dyDescent="0.25">
      <c r="B60" s="37" t="s">
        <v>744</v>
      </c>
      <c r="C60" s="21">
        <f t="shared" si="0"/>
        <v>41494</v>
      </c>
      <c r="D60" s="73"/>
      <c r="E60" s="35" t="s">
        <v>886</v>
      </c>
      <c r="F60" s="41"/>
      <c r="G60" s="42"/>
      <c r="H60" s="42"/>
      <c r="I60" s="42"/>
      <c r="J60" s="42"/>
      <c r="K60" s="42"/>
      <c r="L60" s="42" t="s">
        <v>887</v>
      </c>
      <c r="M60" s="42"/>
      <c r="N60" s="43" t="s">
        <v>887</v>
      </c>
      <c r="O60" s="59"/>
    </row>
    <row r="61" spans="2:15" s="44" customFormat="1" ht="20.100000000000001" customHeight="1" x14ac:dyDescent="0.25">
      <c r="B61" s="37" t="s">
        <v>745</v>
      </c>
      <c r="C61" s="21">
        <f t="shared" si="0"/>
        <v>41496</v>
      </c>
      <c r="D61" s="73"/>
      <c r="E61" s="35" t="s">
        <v>886</v>
      </c>
      <c r="F61" s="41"/>
      <c r="G61" s="42"/>
      <c r="H61" s="42"/>
      <c r="I61" s="42"/>
      <c r="J61" s="42"/>
      <c r="K61" s="42"/>
      <c r="L61" s="42" t="s">
        <v>887</v>
      </c>
      <c r="M61" s="42"/>
      <c r="N61" s="43" t="s">
        <v>887</v>
      </c>
      <c r="O61" s="59"/>
    </row>
    <row r="62" spans="2:15" s="44" customFormat="1" ht="20.100000000000001" customHeight="1" x14ac:dyDescent="0.25">
      <c r="B62" s="37" t="s">
        <v>746</v>
      </c>
      <c r="C62" s="21">
        <f t="shared" si="0"/>
        <v>41498</v>
      </c>
      <c r="D62" s="73"/>
      <c r="E62" s="35" t="s">
        <v>886</v>
      </c>
      <c r="F62" s="41"/>
      <c r="G62" s="42"/>
      <c r="H62" s="42"/>
      <c r="I62" s="42"/>
      <c r="J62" s="42"/>
      <c r="K62" s="42"/>
      <c r="L62" s="42" t="s">
        <v>887</v>
      </c>
      <c r="M62" s="42"/>
      <c r="N62" s="43" t="s">
        <v>887</v>
      </c>
      <c r="O62" s="59"/>
    </row>
    <row r="63" spans="2:15" s="44" customFormat="1" ht="20.100000000000001" customHeight="1" x14ac:dyDescent="0.25">
      <c r="B63" s="37" t="s">
        <v>747</v>
      </c>
      <c r="C63" s="21">
        <f t="shared" si="0"/>
        <v>41500</v>
      </c>
      <c r="D63" s="73"/>
      <c r="E63" s="35" t="s">
        <v>886</v>
      </c>
      <c r="F63" s="41"/>
      <c r="G63" s="42"/>
      <c r="H63" s="42"/>
      <c r="I63" s="42"/>
      <c r="J63" s="42"/>
      <c r="K63" s="42"/>
      <c r="L63" s="42" t="s">
        <v>887</v>
      </c>
      <c r="M63" s="42"/>
      <c r="N63" s="43" t="s">
        <v>887</v>
      </c>
      <c r="O63" s="59"/>
    </row>
    <row r="64" spans="2:15" s="44" customFormat="1" ht="20.100000000000001" customHeight="1" x14ac:dyDescent="0.25">
      <c r="B64" s="37" t="s">
        <v>748</v>
      </c>
      <c r="C64" s="21">
        <f t="shared" si="0"/>
        <v>41502</v>
      </c>
      <c r="D64" s="73"/>
      <c r="E64" s="35" t="s">
        <v>886</v>
      </c>
      <c r="F64" s="41"/>
      <c r="G64" s="42"/>
      <c r="H64" s="42"/>
      <c r="I64" s="42"/>
      <c r="J64" s="42"/>
      <c r="K64" s="42"/>
      <c r="L64" s="42" t="s">
        <v>887</v>
      </c>
      <c r="M64" s="42"/>
      <c r="N64" s="43" t="s">
        <v>887</v>
      </c>
      <c r="O64" s="59"/>
    </row>
    <row r="65" spans="2:15" s="44" customFormat="1" ht="20.100000000000001" customHeight="1" x14ac:dyDescent="0.25">
      <c r="B65" s="37" t="s">
        <v>749</v>
      </c>
      <c r="C65" s="21">
        <f t="shared" si="0"/>
        <v>41504</v>
      </c>
      <c r="D65" s="74"/>
      <c r="E65" s="35" t="s">
        <v>886</v>
      </c>
      <c r="F65" s="45"/>
      <c r="G65" s="46"/>
      <c r="H65" s="46"/>
      <c r="I65" s="46"/>
      <c r="J65" s="46"/>
      <c r="K65" s="46"/>
      <c r="L65" s="46" t="s">
        <v>887</v>
      </c>
      <c r="M65" s="46"/>
      <c r="N65" s="47" t="s">
        <v>887</v>
      </c>
      <c r="O65" s="60"/>
    </row>
  </sheetData>
  <autoFilter ref="B2:O65"/>
  <mergeCells count="3">
    <mergeCell ref="D3:D65"/>
    <mergeCell ref="B1:O1"/>
    <mergeCell ref="O3:O6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5"/>
  <sheetViews>
    <sheetView workbookViewId="0">
      <selection activeCell="A3" sqref="A3:XFD65"/>
    </sheetView>
  </sheetViews>
  <sheetFormatPr defaultRowHeight="15" x14ac:dyDescent="0.25"/>
  <cols>
    <col min="2" max="2" width="25.7109375" customWidth="1"/>
    <col min="3" max="3" width="17.7109375" customWidth="1"/>
    <col min="4" max="4" width="7.42578125" customWidth="1"/>
    <col min="5" max="5" width="11.7109375" customWidth="1"/>
    <col min="6" max="14" width="2.5703125" customWidth="1"/>
    <col min="15" max="15" width="56.7109375" customWidth="1"/>
  </cols>
  <sheetData>
    <row r="1" spans="2:15" ht="20.100000000000001" customHeight="1" x14ac:dyDescent="0.25">
      <c r="B1" s="57" t="s">
        <v>919</v>
      </c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</row>
    <row r="2" spans="2:15" ht="69.75" customHeight="1" x14ac:dyDescent="0.25">
      <c r="B2" s="3" t="s">
        <v>831</v>
      </c>
      <c r="C2" s="3" t="s">
        <v>857</v>
      </c>
      <c r="D2" s="3" t="s">
        <v>908</v>
      </c>
      <c r="E2" s="3" t="s">
        <v>859</v>
      </c>
      <c r="F2" s="5" t="s">
        <v>888</v>
      </c>
      <c r="G2" s="5" t="s">
        <v>889</v>
      </c>
      <c r="H2" s="5" t="s">
        <v>896</v>
      </c>
      <c r="I2" s="5" t="s">
        <v>890</v>
      </c>
      <c r="J2" s="5" t="s">
        <v>891</v>
      </c>
      <c r="K2" s="5" t="s">
        <v>892</v>
      </c>
      <c r="L2" s="5" t="s">
        <v>895</v>
      </c>
      <c r="M2" s="5" t="s">
        <v>893</v>
      </c>
      <c r="N2" s="5" t="s">
        <v>894</v>
      </c>
      <c r="O2" s="3" t="s">
        <v>858</v>
      </c>
    </row>
    <row r="3" spans="2:15" s="25" customFormat="1" ht="20.100000000000001" customHeight="1" x14ac:dyDescent="0.25">
      <c r="B3" s="37" t="s">
        <v>183</v>
      </c>
      <c r="C3" s="21">
        <f>'Harmonic Angle Va'!C65+2</f>
        <v>41506</v>
      </c>
      <c r="D3" s="69" t="s">
        <v>910</v>
      </c>
      <c r="E3" s="35" t="s">
        <v>886</v>
      </c>
      <c r="F3" s="38"/>
      <c r="G3" s="39"/>
      <c r="H3" s="39"/>
      <c r="I3" s="39" t="s">
        <v>887</v>
      </c>
      <c r="J3" s="39" t="s">
        <v>887</v>
      </c>
      <c r="K3" s="39" t="s">
        <v>887</v>
      </c>
      <c r="L3" s="39" t="s">
        <v>887</v>
      </c>
      <c r="M3" s="39" t="s">
        <v>887</v>
      </c>
      <c r="N3" s="40" t="s">
        <v>887</v>
      </c>
      <c r="O3" s="58" t="s">
        <v>911</v>
      </c>
    </row>
    <row r="4" spans="2:15" s="44" customFormat="1" ht="20.100000000000001" customHeight="1" x14ac:dyDescent="0.25">
      <c r="B4" s="37" t="s">
        <v>184</v>
      </c>
      <c r="C4" s="21">
        <f>C3+2</f>
        <v>41508</v>
      </c>
      <c r="D4" s="70"/>
      <c r="E4" s="35" t="s">
        <v>886</v>
      </c>
      <c r="F4" s="41"/>
      <c r="G4" s="42"/>
      <c r="H4" s="42"/>
      <c r="I4" s="42" t="s">
        <v>887</v>
      </c>
      <c r="J4" s="42" t="s">
        <v>887</v>
      </c>
      <c r="K4" s="42" t="s">
        <v>887</v>
      </c>
      <c r="L4" s="42" t="s">
        <v>887</v>
      </c>
      <c r="M4" s="42" t="s">
        <v>887</v>
      </c>
      <c r="N4" s="43" t="s">
        <v>887</v>
      </c>
      <c r="O4" s="59"/>
    </row>
    <row r="5" spans="2:15" s="44" customFormat="1" ht="20.100000000000001" customHeight="1" x14ac:dyDescent="0.25">
      <c r="B5" s="37" t="s">
        <v>185</v>
      </c>
      <c r="C5" s="21">
        <f>C4+2</f>
        <v>41510</v>
      </c>
      <c r="D5" s="70"/>
      <c r="E5" s="35" t="s">
        <v>886</v>
      </c>
      <c r="F5" s="41"/>
      <c r="G5" s="42"/>
      <c r="H5" s="42"/>
      <c r="I5" s="42" t="s">
        <v>887</v>
      </c>
      <c r="J5" s="42" t="s">
        <v>887</v>
      </c>
      <c r="K5" s="42" t="s">
        <v>887</v>
      </c>
      <c r="L5" s="42" t="s">
        <v>887</v>
      </c>
      <c r="M5" s="42" t="s">
        <v>887</v>
      </c>
      <c r="N5" s="43" t="s">
        <v>887</v>
      </c>
      <c r="O5" s="59"/>
    </row>
    <row r="6" spans="2:15" s="44" customFormat="1" ht="20.100000000000001" customHeight="1" x14ac:dyDescent="0.25">
      <c r="B6" s="37" t="s">
        <v>186</v>
      </c>
      <c r="C6" s="21">
        <f t="shared" ref="C6:C65" si="0">C5+2</f>
        <v>41512</v>
      </c>
      <c r="D6" s="70"/>
      <c r="E6" s="35" t="s">
        <v>886</v>
      </c>
      <c r="F6" s="41"/>
      <c r="G6" s="42"/>
      <c r="H6" s="42"/>
      <c r="I6" s="42" t="s">
        <v>887</v>
      </c>
      <c r="J6" s="42" t="s">
        <v>887</v>
      </c>
      <c r="K6" s="42" t="s">
        <v>887</v>
      </c>
      <c r="L6" s="42" t="s">
        <v>887</v>
      </c>
      <c r="M6" s="42" t="s">
        <v>887</v>
      </c>
      <c r="N6" s="43" t="s">
        <v>887</v>
      </c>
      <c r="O6" s="59"/>
    </row>
    <row r="7" spans="2:15" s="44" customFormat="1" ht="20.100000000000001" customHeight="1" x14ac:dyDescent="0.25">
      <c r="B7" s="37" t="s">
        <v>187</v>
      </c>
      <c r="C7" s="21">
        <f t="shared" si="0"/>
        <v>41514</v>
      </c>
      <c r="D7" s="70"/>
      <c r="E7" s="35" t="s">
        <v>886</v>
      </c>
      <c r="F7" s="41"/>
      <c r="G7" s="42"/>
      <c r="H7" s="42"/>
      <c r="I7" s="42" t="s">
        <v>887</v>
      </c>
      <c r="J7" s="42" t="s">
        <v>887</v>
      </c>
      <c r="K7" s="42" t="s">
        <v>887</v>
      </c>
      <c r="L7" s="42" t="s">
        <v>887</v>
      </c>
      <c r="M7" s="42" t="s">
        <v>887</v>
      </c>
      <c r="N7" s="43" t="s">
        <v>887</v>
      </c>
      <c r="O7" s="59"/>
    </row>
    <row r="8" spans="2:15" s="44" customFormat="1" ht="20.100000000000001" customHeight="1" x14ac:dyDescent="0.25">
      <c r="B8" s="37" t="s">
        <v>188</v>
      </c>
      <c r="C8" s="21">
        <f t="shared" si="0"/>
        <v>41516</v>
      </c>
      <c r="D8" s="70"/>
      <c r="E8" s="35" t="s">
        <v>886</v>
      </c>
      <c r="F8" s="41"/>
      <c r="G8" s="42"/>
      <c r="H8" s="42"/>
      <c r="I8" s="42" t="s">
        <v>887</v>
      </c>
      <c r="J8" s="42" t="s">
        <v>887</v>
      </c>
      <c r="K8" s="42" t="s">
        <v>887</v>
      </c>
      <c r="L8" s="42" t="s">
        <v>887</v>
      </c>
      <c r="M8" s="42" t="s">
        <v>887</v>
      </c>
      <c r="N8" s="43" t="s">
        <v>887</v>
      </c>
      <c r="O8" s="59"/>
    </row>
    <row r="9" spans="2:15" s="44" customFormat="1" ht="20.100000000000001" customHeight="1" x14ac:dyDescent="0.25">
      <c r="B9" s="37" t="s">
        <v>189</v>
      </c>
      <c r="C9" s="21">
        <f t="shared" si="0"/>
        <v>41518</v>
      </c>
      <c r="D9" s="70"/>
      <c r="E9" s="35" t="s">
        <v>886</v>
      </c>
      <c r="F9" s="41"/>
      <c r="G9" s="42"/>
      <c r="H9" s="42"/>
      <c r="I9" s="42" t="s">
        <v>887</v>
      </c>
      <c r="J9" s="42" t="s">
        <v>887</v>
      </c>
      <c r="K9" s="42" t="s">
        <v>887</v>
      </c>
      <c r="L9" s="42" t="s">
        <v>887</v>
      </c>
      <c r="M9" s="42" t="s">
        <v>887</v>
      </c>
      <c r="N9" s="43" t="s">
        <v>887</v>
      </c>
      <c r="O9" s="59"/>
    </row>
    <row r="10" spans="2:15" s="44" customFormat="1" ht="20.100000000000001" customHeight="1" x14ac:dyDescent="0.25">
      <c r="B10" s="37" t="s">
        <v>190</v>
      </c>
      <c r="C10" s="21">
        <f t="shared" si="0"/>
        <v>41520</v>
      </c>
      <c r="D10" s="70"/>
      <c r="E10" s="35" t="s">
        <v>886</v>
      </c>
      <c r="F10" s="41"/>
      <c r="G10" s="42"/>
      <c r="H10" s="42"/>
      <c r="I10" s="42" t="s">
        <v>887</v>
      </c>
      <c r="J10" s="42" t="s">
        <v>887</v>
      </c>
      <c r="K10" s="42" t="s">
        <v>887</v>
      </c>
      <c r="L10" s="42" t="s">
        <v>887</v>
      </c>
      <c r="M10" s="42" t="s">
        <v>887</v>
      </c>
      <c r="N10" s="43" t="s">
        <v>887</v>
      </c>
      <c r="O10" s="59"/>
    </row>
    <row r="11" spans="2:15" s="44" customFormat="1" ht="20.100000000000001" customHeight="1" x14ac:dyDescent="0.25">
      <c r="B11" s="37" t="s">
        <v>191</v>
      </c>
      <c r="C11" s="21">
        <f t="shared" si="0"/>
        <v>41522</v>
      </c>
      <c r="D11" s="70"/>
      <c r="E11" s="35" t="s">
        <v>886</v>
      </c>
      <c r="F11" s="41"/>
      <c r="G11" s="42"/>
      <c r="H11" s="42"/>
      <c r="I11" s="42" t="s">
        <v>887</v>
      </c>
      <c r="J11" s="42" t="s">
        <v>887</v>
      </c>
      <c r="K11" s="42" t="s">
        <v>887</v>
      </c>
      <c r="L11" s="42" t="s">
        <v>887</v>
      </c>
      <c r="M11" s="42" t="s">
        <v>887</v>
      </c>
      <c r="N11" s="43" t="s">
        <v>887</v>
      </c>
      <c r="O11" s="59"/>
    </row>
    <row r="12" spans="2:15" s="44" customFormat="1" ht="20.100000000000001" customHeight="1" x14ac:dyDescent="0.25">
      <c r="B12" s="37" t="s">
        <v>192</v>
      </c>
      <c r="C12" s="21">
        <f t="shared" si="0"/>
        <v>41524</v>
      </c>
      <c r="D12" s="70"/>
      <c r="E12" s="35" t="s">
        <v>886</v>
      </c>
      <c r="F12" s="41"/>
      <c r="G12" s="42"/>
      <c r="H12" s="42"/>
      <c r="I12" s="42" t="s">
        <v>887</v>
      </c>
      <c r="J12" s="42" t="s">
        <v>887</v>
      </c>
      <c r="K12" s="42" t="s">
        <v>887</v>
      </c>
      <c r="L12" s="42" t="s">
        <v>887</v>
      </c>
      <c r="M12" s="42" t="s">
        <v>887</v>
      </c>
      <c r="N12" s="43" t="s">
        <v>887</v>
      </c>
      <c r="O12" s="59"/>
    </row>
    <row r="13" spans="2:15" s="44" customFormat="1" ht="20.100000000000001" customHeight="1" x14ac:dyDescent="0.25">
      <c r="B13" s="37" t="s">
        <v>193</v>
      </c>
      <c r="C13" s="21">
        <f t="shared" si="0"/>
        <v>41526</v>
      </c>
      <c r="D13" s="70"/>
      <c r="E13" s="35" t="s">
        <v>886</v>
      </c>
      <c r="F13" s="41"/>
      <c r="G13" s="42"/>
      <c r="H13" s="42"/>
      <c r="I13" s="42" t="s">
        <v>887</v>
      </c>
      <c r="J13" s="42" t="s">
        <v>887</v>
      </c>
      <c r="K13" s="42" t="s">
        <v>887</v>
      </c>
      <c r="L13" s="42" t="s">
        <v>887</v>
      </c>
      <c r="M13" s="42" t="s">
        <v>887</v>
      </c>
      <c r="N13" s="43" t="s">
        <v>887</v>
      </c>
      <c r="O13" s="59"/>
    </row>
    <row r="14" spans="2:15" s="44" customFormat="1" ht="20.100000000000001" customHeight="1" x14ac:dyDescent="0.25">
      <c r="B14" s="37" t="s">
        <v>194</v>
      </c>
      <c r="C14" s="21">
        <f t="shared" si="0"/>
        <v>41528</v>
      </c>
      <c r="D14" s="70"/>
      <c r="E14" s="35" t="s">
        <v>886</v>
      </c>
      <c r="F14" s="41"/>
      <c r="G14" s="42"/>
      <c r="H14" s="42"/>
      <c r="I14" s="42" t="s">
        <v>887</v>
      </c>
      <c r="J14" s="42" t="s">
        <v>887</v>
      </c>
      <c r="K14" s="42" t="s">
        <v>887</v>
      </c>
      <c r="L14" s="42" t="s">
        <v>887</v>
      </c>
      <c r="M14" s="42" t="s">
        <v>887</v>
      </c>
      <c r="N14" s="43" t="s">
        <v>887</v>
      </c>
      <c r="O14" s="59"/>
    </row>
    <row r="15" spans="2:15" s="44" customFormat="1" ht="20.100000000000001" customHeight="1" x14ac:dyDescent="0.25">
      <c r="B15" s="37" t="s">
        <v>195</v>
      </c>
      <c r="C15" s="21">
        <f t="shared" si="0"/>
        <v>41530</v>
      </c>
      <c r="D15" s="70"/>
      <c r="E15" s="35" t="s">
        <v>886</v>
      </c>
      <c r="F15" s="41"/>
      <c r="G15" s="42"/>
      <c r="H15" s="42"/>
      <c r="I15" s="42" t="s">
        <v>887</v>
      </c>
      <c r="J15" s="42" t="s">
        <v>887</v>
      </c>
      <c r="K15" s="42" t="s">
        <v>887</v>
      </c>
      <c r="L15" s="42" t="s">
        <v>887</v>
      </c>
      <c r="M15" s="42" t="s">
        <v>887</v>
      </c>
      <c r="N15" s="43" t="s">
        <v>887</v>
      </c>
      <c r="O15" s="59"/>
    </row>
    <row r="16" spans="2:15" s="44" customFormat="1" ht="20.100000000000001" customHeight="1" x14ac:dyDescent="0.25">
      <c r="B16" s="37" t="s">
        <v>196</v>
      </c>
      <c r="C16" s="21">
        <f t="shared" si="0"/>
        <v>41532</v>
      </c>
      <c r="D16" s="70"/>
      <c r="E16" s="35" t="s">
        <v>886</v>
      </c>
      <c r="F16" s="41"/>
      <c r="G16" s="42"/>
      <c r="H16" s="42"/>
      <c r="I16" s="42" t="s">
        <v>887</v>
      </c>
      <c r="J16" s="42" t="s">
        <v>887</v>
      </c>
      <c r="K16" s="42" t="s">
        <v>887</v>
      </c>
      <c r="L16" s="42" t="s">
        <v>887</v>
      </c>
      <c r="M16" s="42" t="s">
        <v>887</v>
      </c>
      <c r="N16" s="43" t="s">
        <v>887</v>
      </c>
      <c r="O16" s="59"/>
    </row>
    <row r="17" spans="2:15" s="44" customFormat="1" ht="20.100000000000001" customHeight="1" x14ac:dyDescent="0.25">
      <c r="B17" s="37" t="s">
        <v>197</v>
      </c>
      <c r="C17" s="21">
        <f t="shared" si="0"/>
        <v>41534</v>
      </c>
      <c r="D17" s="70"/>
      <c r="E17" s="35" t="s">
        <v>886</v>
      </c>
      <c r="F17" s="41"/>
      <c r="G17" s="42"/>
      <c r="H17" s="42"/>
      <c r="I17" s="42" t="s">
        <v>887</v>
      </c>
      <c r="J17" s="42" t="s">
        <v>887</v>
      </c>
      <c r="K17" s="42" t="s">
        <v>887</v>
      </c>
      <c r="L17" s="42" t="s">
        <v>887</v>
      </c>
      <c r="M17" s="42" t="s">
        <v>887</v>
      </c>
      <c r="N17" s="43" t="s">
        <v>887</v>
      </c>
      <c r="O17" s="59"/>
    </row>
    <row r="18" spans="2:15" s="44" customFormat="1" ht="20.100000000000001" customHeight="1" x14ac:dyDescent="0.25">
      <c r="B18" s="37" t="s">
        <v>198</v>
      </c>
      <c r="C18" s="21">
        <f t="shared" si="0"/>
        <v>41536</v>
      </c>
      <c r="D18" s="70"/>
      <c r="E18" s="35" t="s">
        <v>886</v>
      </c>
      <c r="F18" s="41"/>
      <c r="G18" s="42"/>
      <c r="H18" s="42"/>
      <c r="I18" s="42"/>
      <c r="J18" s="42"/>
      <c r="K18" s="42" t="s">
        <v>887</v>
      </c>
      <c r="L18" s="42" t="s">
        <v>887</v>
      </c>
      <c r="M18" s="42" t="s">
        <v>887</v>
      </c>
      <c r="N18" s="43" t="s">
        <v>887</v>
      </c>
      <c r="O18" s="59"/>
    </row>
    <row r="19" spans="2:15" s="44" customFormat="1" ht="20.100000000000001" customHeight="1" x14ac:dyDescent="0.25">
      <c r="B19" s="37" t="s">
        <v>199</v>
      </c>
      <c r="C19" s="21">
        <f t="shared" si="0"/>
        <v>41538</v>
      </c>
      <c r="D19" s="70"/>
      <c r="E19" s="35" t="s">
        <v>886</v>
      </c>
      <c r="F19" s="41"/>
      <c r="G19" s="42"/>
      <c r="H19" s="42"/>
      <c r="I19" s="42"/>
      <c r="J19" s="42"/>
      <c r="K19" s="42" t="s">
        <v>887</v>
      </c>
      <c r="L19" s="42" t="s">
        <v>887</v>
      </c>
      <c r="M19" s="42" t="s">
        <v>887</v>
      </c>
      <c r="N19" s="43" t="s">
        <v>887</v>
      </c>
      <c r="O19" s="59"/>
    </row>
    <row r="20" spans="2:15" s="44" customFormat="1" ht="20.100000000000001" customHeight="1" x14ac:dyDescent="0.25">
      <c r="B20" s="37" t="s">
        <v>200</v>
      </c>
      <c r="C20" s="21">
        <f t="shared" si="0"/>
        <v>41540</v>
      </c>
      <c r="D20" s="70"/>
      <c r="E20" s="35" t="s">
        <v>886</v>
      </c>
      <c r="F20" s="41"/>
      <c r="G20" s="42"/>
      <c r="H20" s="42"/>
      <c r="I20" s="42"/>
      <c r="J20" s="42"/>
      <c r="K20" s="42" t="s">
        <v>887</v>
      </c>
      <c r="L20" s="42" t="s">
        <v>887</v>
      </c>
      <c r="M20" s="42" t="s">
        <v>887</v>
      </c>
      <c r="N20" s="43" t="s">
        <v>887</v>
      </c>
      <c r="O20" s="59"/>
    </row>
    <row r="21" spans="2:15" s="44" customFormat="1" ht="20.100000000000001" customHeight="1" x14ac:dyDescent="0.25">
      <c r="B21" s="37" t="s">
        <v>201</v>
      </c>
      <c r="C21" s="21">
        <f t="shared" si="0"/>
        <v>41542</v>
      </c>
      <c r="D21" s="70"/>
      <c r="E21" s="35" t="s">
        <v>886</v>
      </c>
      <c r="F21" s="41"/>
      <c r="G21" s="42"/>
      <c r="H21" s="42"/>
      <c r="I21" s="42"/>
      <c r="J21" s="42"/>
      <c r="K21" s="42" t="s">
        <v>887</v>
      </c>
      <c r="L21" s="42" t="s">
        <v>887</v>
      </c>
      <c r="M21" s="42" t="s">
        <v>887</v>
      </c>
      <c r="N21" s="43" t="s">
        <v>887</v>
      </c>
      <c r="O21" s="59"/>
    </row>
    <row r="22" spans="2:15" s="44" customFormat="1" ht="20.100000000000001" customHeight="1" x14ac:dyDescent="0.25">
      <c r="B22" s="37" t="s">
        <v>202</v>
      </c>
      <c r="C22" s="21">
        <f t="shared" si="0"/>
        <v>41544</v>
      </c>
      <c r="D22" s="70"/>
      <c r="E22" s="35" t="s">
        <v>886</v>
      </c>
      <c r="F22" s="41"/>
      <c r="G22" s="42"/>
      <c r="H22" s="42"/>
      <c r="I22" s="42"/>
      <c r="J22" s="42"/>
      <c r="K22" s="42" t="s">
        <v>887</v>
      </c>
      <c r="L22" s="42" t="s">
        <v>887</v>
      </c>
      <c r="M22" s="42" t="s">
        <v>887</v>
      </c>
      <c r="N22" s="43" t="s">
        <v>887</v>
      </c>
      <c r="O22" s="59"/>
    </row>
    <row r="23" spans="2:15" s="44" customFormat="1" ht="20.100000000000001" customHeight="1" x14ac:dyDescent="0.25">
      <c r="B23" s="37" t="s">
        <v>203</v>
      </c>
      <c r="C23" s="21">
        <f t="shared" si="0"/>
        <v>41546</v>
      </c>
      <c r="D23" s="70"/>
      <c r="E23" s="35" t="s">
        <v>886</v>
      </c>
      <c r="F23" s="41"/>
      <c r="G23" s="42"/>
      <c r="H23" s="42"/>
      <c r="I23" s="42"/>
      <c r="J23" s="42"/>
      <c r="K23" s="42" t="s">
        <v>887</v>
      </c>
      <c r="L23" s="42" t="s">
        <v>887</v>
      </c>
      <c r="M23" s="42" t="s">
        <v>887</v>
      </c>
      <c r="N23" s="43" t="s">
        <v>887</v>
      </c>
      <c r="O23" s="59"/>
    </row>
    <row r="24" spans="2:15" s="44" customFormat="1" ht="20.100000000000001" customHeight="1" x14ac:dyDescent="0.25">
      <c r="B24" s="37" t="s">
        <v>204</v>
      </c>
      <c r="C24" s="21">
        <f t="shared" si="0"/>
        <v>41548</v>
      </c>
      <c r="D24" s="70"/>
      <c r="E24" s="35" t="s">
        <v>886</v>
      </c>
      <c r="F24" s="41"/>
      <c r="G24" s="42"/>
      <c r="H24" s="42"/>
      <c r="I24" s="42"/>
      <c r="J24" s="42"/>
      <c r="K24" s="42" t="s">
        <v>887</v>
      </c>
      <c r="L24" s="42" t="s">
        <v>887</v>
      </c>
      <c r="M24" s="42" t="s">
        <v>887</v>
      </c>
      <c r="N24" s="43" t="s">
        <v>887</v>
      </c>
      <c r="O24" s="59"/>
    </row>
    <row r="25" spans="2:15" s="44" customFormat="1" ht="20.100000000000001" customHeight="1" x14ac:dyDescent="0.25">
      <c r="B25" s="37" t="s">
        <v>205</v>
      </c>
      <c r="C25" s="21">
        <f t="shared" si="0"/>
        <v>41550</v>
      </c>
      <c r="D25" s="70"/>
      <c r="E25" s="35" t="s">
        <v>886</v>
      </c>
      <c r="F25" s="41"/>
      <c r="G25" s="42"/>
      <c r="H25" s="42"/>
      <c r="I25" s="42"/>
      <c r="J25" s="42"/>
      <c r="K25" s="42" t="s">
        <v>887</v>
      </c>
      <c r="L25" s="42" t="s">
        <v>887</v>
      </c>
      <c r="M25" s="42" t="s">
        <v>887</v>
      </c>
      <c r="N25" s="43" t="s">
        <v>887</v>
      </c>
      <c r="O25" s="59"/>
    </row>
    <row r="26" spans="2:15" s="44" customFormat="1" ht="20.100000000000001" customHeight="1" x14ac:dyDescent="0.25">
      <c r="B26" s="37" t="s">
        <v>206</v>
      </c>
      <c r="C26" s="21">
        <f t="shared" si="0"/>
        <v>41552</v>
      </c>
      <c r="D26" s="70"/>
      <c r="E26" s="35" t="s">
        <v>886</v>
      </c>
      <c r="F26" s="41"/>
      <c r="G26" s="42"/>
      <c r="H26" s="42"/>
      <c r="I26" s="42"/>
      <c r="J26" s="42"/>
      <c r="K26" s="42" t="s">
        <v>887</v>
      </c>
      <c r="L26" s="42" t="s">
        <v>887</v>
      </c>
      <c r="M26" s="42" t="s">
        <v>887</v>
      </c>
      <c r="N26" s="43" t="s">
        <v>887</v>
      </c>
      <c r="O26" s="59"/>
    </row>
    <row r="27" spans="2:15" s="44" customFormat="1" ht="20.100000000000001" customHeight="1" x14ac:dyDescent="0.25">
      <c r="B27" s="37" t="s">
        <v>207</v>
      </c>
      <c r="C27" s="21">
        <f t="shared" si="0"/>
        <v>41554</v>
      </c>
      <c r="D27" s="70"/>
      <c r="E27" s="35" t="s">
        <v>886</v>
      </c>
      <c r="F27" s="41"/>
      <c r="G27" s="42"/>
      <c r="H27" s="42"/>
      <c r="I27" s="42"/>
      <c r="J27" s="42"/>
      <c r="K27" s="42" t="s">
        <v>887</v>
      </c>
      <c r="L27" s="42" t="s">
        <v>887</v>
      </c>
      <c r="M27" s="42" t="s">
        <v>887</v>
      </c>
      <c r="N27" s="43" t="s">
        <v>887</v>
      </c>
      <c r="O27" s="59"/>
    </row>
    <row r="28" spans="2:15" s="44" customFormat="1" ht="20.100000000000001" customHeight="1" x14ac:dyDescent="0.25">
      <c r="B28" s="37" t="s">
        <v>208</v>
      </c>
      <c r="C28" s="21">
        <f t="shared" si="0"/>
        <v>41556</v>
      </c>
      <c r="D28" s="70"/>
      <c r="E28" s="35" t="s">
        <v>886</v>
      </c>
      <c r="F28" s="41"/>
      <c r="G28" s="42"/>
      <c r="H28" s="42"/>
      <c r="I28" s="42"/>
      <c r="J28" s="42"/>
      <c r="K28" s="42" t="s">
        <v>887</v>
      </c>
      <c r="L28" s="42" t="s">
        <v>887</v>
      </c>
      <c r="M28" s="42" t="s">
        <v>887</v>
      </c>
      <c r="N28" s="43" t="s">
        <v>887</v>
      </c>
      <c r="O28" s="59"/>
    </row>
    <row r="29" spans="2:15" s="44" customFormat="1" ht="20.100000000000001" customHeight="1" x14ac:dyDescent="0.25">
      <c r="B29" s="37" t="s">
        <v>209</v>
      </c>
      <c r="C29" s="21">
        <f t="shared" si="0"/>
        <v>41558</v>
      </c>
      <c r="D29" s="70"/>
      <c r="E29" s="35" t="s">
        <v>886</v>
      </c>
      <c r="F29" s="41"/>
      <c r="G29" s="42"/>
      <c r="H29" s="42"/>
      <c r="I29" s="42"/>
      <c r="J29" s="42"/>
      <c r="K29" s="42" t="s">
        <v>887</v>
      </c>
      <c r="L29" s="42" t="s">
        <v>887</v>
      </c>
      <c r="M29" s="42" t="s">
        <v>887</v>
      </c>
      <c r="N29" s="43" t="s">
        <v>887</v>
      </c>
      <c r="O29" s="59"/>
    </row>
    <row r="30" spans="2:15" s="44" customFormat="1" ht="20.100000000000001" customHeight="1" x14ac:dyDescent="0.25">
      <c r="B30" s="37" t="s">
        <v>210</v>
      </c>
      <c r="C30" s="21">
        <f t="shared" si="0"/>
        <v>41560</v>
      </c>
      <c r="D30" s="70"/>
      <c r="E30" s="35" t="s">
        <v>886</v>
      </c>
      <c r="F30" s="41"/>
      <c r="G30" s="42"/>
      <c r="H30" s="42"/>
      <c r="I30" s="42"/>
      <c r="J30" s="42"/>
      <c r="K30" s="42" t="s">
        <v>887</v>
      </c>
      <c r="L30" s="42" t="s">
        <v>887</v>
      </c>
      <c r="M30" s="42" t="s">
        <v>887</v>
      </c>
      <c r="N30" s="43" t="s">
        <v>887</v>
      </c>
      <c r="O30" s="59"/>
    </row>
    <row r="31" spans="2:15" s="44" customFormat="1" ht="20.100000000000001" customHeight="1" x14ac:dyDescent="0.25">
      <c r="B31" s="37" t="s">
        <v>211</v>
      </c>
      <c r="C31" s="21">
        <f t="shared" si="0"/>
        <v>41562</v>
      </c>
      <c r="D31" s="70"/>
      <c r="E31" s="35" t="s">
        <v>886</v>
      </c>
      <c r="F31" s="41"/>
      <c r="G31" s="42"/>
      <c r="H31" s="42"/>
      <c r="I31" s="42"/>
      <c r="J31" s="42"/>
      <c r="K31" s="42" t="s">
        <v>887</v>
      </c>
      <c r="L31" s="42" t="s">
        <v>887</v>
      </c>
      <c r="M31" s="42" t="s">
        <v>887</v>
      </c>
      <c r="N31" s="43" t="s">
        <v>887</v>
      </c>
      <c r="O31" s="59"/>
    </row>
    <row r="32" spans="2:15" s="44" customFormat="1" ht="20.100000000000001" customHeight="1" x14ac:dyDescent="0.25">
      <c r="B32" s="37" t="s">
        <v>212</v>
      </c>
      <c r="C32" s="21">
        <f t="shared" si="0"/>
        <v>41564</v>
      </c>
      <c r="D32" s="70"/>
      <c r="E32" s="35" t="s">
        <v>886</v>
      </c>
      <c r="F32" s="41"/>
      <c r="G32" s="42"/>
      <c r="H32" s="42"/>
      <c r="I32" s="42"/>
      <c r="J32" s="42"/>
      <c r="K32" s="42" t="s">
        <v>887</v>
      </c>
      <c r="L32" s="42" t="s">
        <v>887</v>
      </c>
      <c r="M32" s="42" t="s">
        <v>887</v>
      </c>
      <c r="N32" s="43" t="s">
        <v>887</v>
      </c>
      <c r="O32" s="59"/>
    </row>
    <row r="33" spans="2:15" s="44" customFormat="1" ht="20.100000000000001" customHeight="1" x14ac:dyDescent="0.25">
      <c r="B33" s="37" t="s">
        <v>213</v>
      </c>
      <c r="C33" s="21">
        <f t="shared" si="0"/>
        <v>41566</v>
      </c>
      <c r="D33" s="70"/>
      <c r="E33" s="35" t="s">
        <v>886</v>
      </c>
      <c r="F33" s="41"/>
      <c r="G33" s="42"/>
      <c r="H33" s="42"/>
      <c r="I33" s="42"/>
      <c r="J33" s="42"/>
      <c r="K33" s="42" t="s">
        <v>887</v>
      </c>
      <c r="L33" s="42" t="s">
        <v>887</v>
      </c>
      <c r="M33" s="42" t="s">
        <v>887</v>
      </c>
      <c r="N33" s="43" t="s">
        <v>887</v>
      </c>
      <c r="O33" s="59"/>
    </row>
    <row r="34" spans="2:15" s="44" customFormat="1" ht="20.100000000000001" customHeight="1" x14ac:dyDescent="0.25">
      <c r="B34" s="37" t="s">
        <v>214</v>
      </c>
      <c r="C34" s="21">
        <f t="shared" si="0"/>
        <v>41568</v>
      </c>
      <c r="D34" s="70"/>
      <c r="E34" s="35" t="s">
        <v>886</v>
      </c>
      <c r="F34" s="41"/>
      <c r="G34" s="42"/>
      <c r="H34" s="42"/>
      <c r="I34" s="42"/>
      <c r="J34" s="42"/>
      <c r="K34" s="42"/>
      <c r="L34" s="42" t="s">
        <v>887</v>
      </c>
      <c r="M34" s="42" t="s">
        <v>887</v>
      </c>
      <c r="N34" s="43" t="s">
        <v>887</v>
      </c>
      <c r="O34" s="59"/>
    </row>
    <row r="35" spans="2:15" s="44" customFormat="1" ht="20.100000000000001" customHeight="1" x14ac:dyDescent="0.25">
      <c r="B35" s="37" t="s">
        <v>215</v>
      </c>
      <c r="C35" s="21">
        <f t="shared" si="0"/>
        <v>41570</v>
      </c>
      <c r="D35" s="70"/>
      <c r="E35" s="35" t="s">
        <v>886</v>
      </c>
      <c r="F35" s="41"/>
      <c r="G35" s="42"/>
      <c r="H35" s="42"/>
      <c r="I35" s="42"/>
      <c r="J35" s="42"/>
      <c r="K35" s="42"/>
      <c r="L35" s="42" t="s">
        <v>887</v>
      </c>
      <c r="M35" s="42" t="s">
        <v>887</v>
      </c>
      <c r="N35" s="43" t="s">
        <v>887</v>
      </c>
      <c r="O35" s="59"/>
    </row>
    <row r="36" spans="2:15" s="44" customFormat="1" ht="20.100000000000001" customHeight="1" x14ac:dyDescent="0.25">
      <c r="B36" s="37" t="s">
        <v>216</v>
      </c>
      <c r="C36" s="21">
        <f t="shared" si="0"/>
        <v>41572</v>
      </c>
      <c r="D36" s="70"/>
      <c r="E36" s="35" t="s">
        <v>886</v>
      </c>
      <c r="F36" s="41"/>
      <c r="G36" s="42"/>
      <c r="H36" s="42"/>
      <c r="I36" s="42"/>
      <c r="J36" s="42"/>
      <c r="K36" s="42"/>
      <c r="L36" s="42" t="s">
        <v>887</v>
      </c>
      <c r="M36" s="42" t="s">
        <v>887</v>
      </c>
      <c r="N36" s="43" t="s">
        <v>887</v>
      </c>
      <c r="O36" s="59"/>
    </row>
    <row r="37" spans="2:15" s="44" customFormat="1" ht="20.100000000000001" customHeight="1" x14ac:dyDescent="0.25">
      <c r="B37" s="37" t="s">
        <v>217</v>
      </c>
      <c r="C37" s="21">
        <f t="shared" si="0"/>
        <v>41574</v>
      </c>
      <c r="D37" s="70"/>
      <c r="E37" s="35" t="s">
        <v>886</v>
      </c>
      <c r="F37" s="41"/>
      <c r="G37" s="42"/>
      <c r="H37" s="42"/>
      <c r="I37" s="42"/>
      <c r="J37" s="42"/>
      <c r="K37" s="42"/>
      <c r="L37" s="42" t="s">
        <v>887</v>
      </c>
      <c r="M37" s="42" t="s">
        <v>887</v>
      </c>
      <c r="N37" s="43" t="s">
        <v>887</v>
      </c>
      <c r="O37" s="59"/>
    </row>
    <row r="38" spans="2:15" s="44" customFormat="1" ht="20.100000000000001" customHeight="1" x14ac:dyDescent="0.25">
      <c r="B38" s="37" t="s">
        <v>218</v>
      </c>
      <c r="C38" s="21">
        <f t="shared" si="0"/>
        <v>41576</v>
      </c>
      <c r="D38" s="70"/>
      <c r="E38" s="35" t="s">
        <v>886</v>
      </c>
      <c r="F38" s="41"/>
      <c r="G38" s="42"/>
      <c r="H38" s="42"/>
      <c r="I38" s="42"/>
      <c r="J38" s="42"/>
      <c r="K38" s="42"/>
      <c r="L38" s="42" t="s">
        <v>887</v>
      </c>
      <c r="M38" s="42" t="s">
        <v>887</v>
      </c>
      <c r="N38" s="43" t="s">
        <v>887</v>
      </c>
      <c r="O38" s="59"/>
    </row>
    <row r="39" spans="2:15" s="44" customFormat="1" ht="20.100000000000001" customHeight="1" x14ac:dyDescent="0.25">
      <c r="B39" s="37" t="s">
        <v>219</v>
      </c>
      <c r="C39" s="21">
        <f t="shared" si="0"/>
        <v>41578</v>
      </c>
      <c r="D39" s="70"/>
      <c r="E39" s="35" t="s">
        <v>886</v>
      </c>
      <c r="F39" s="41"/>
      <c r="G39" s="42"/>
      <c r="H39" s="42"/>
      <c r="I39" s="42"/>
      <c r="J39" s="42"/>
      <c r="K39" s="42"/>
      <c r="L39" s="42" t="s">
        <v>887</v>
      </c>
      <c r="M39" s="42" t="s">
        <v>887</v>
      </c>
      <c r="N39" s="43" t="s">
        <v>887</v>
      </c>
      <c r="O39" s="59"/>
    </row>
    <row r="40" spans="2:15" s="44" customFormat="1" ht="20.100000000000001" customHeight="1" x14ac:dyDescent="0.25">
      <c r="B40" s="37" t="s">
        <v>220</v>
      </c>
      <c r="C40" s="21">
        <f t="shared" si="0"/>
        <v>41580</v>
      </c>
      <c r="D40" s="70"/>
      <c r="E40" s="35" t="s">
        <v>886</v>
      </c>
      <c r="F40" s="41"/>
      <c r="G40" s="42"/>
      <c r="H40" s="42"/>
      <c r="I40" s="42"/>
      <c r="J40" s="42"/>
      <c r="K40" s="42"/>
      <c r="L40" s="42" t="s">
        <v>887</v>
      </c>
      <c r="M40" s="42" t="s">
        <v>887</v>
      </c>
      <c r="N40" s="43" t="s">
        <v>887</v>
      </c>
      <c r="O40" s="59"/>
    </row>
    <row r="41" spans="2:15" s="44" customFormat="1" ht="20.100000000000001" customHeight="1" x14ac:dyDescent="0.25">
      <c r="B41" s="37" t="s">
        <v>221</v>
      </c>
      <c r="C41" s="21">
        <f t="shared" si="0"/>
        <v>41582</v>
      </c>
      <c r="D41" s="70"/>
      <c r="E41" s="35" t="s">
        <v>886</v>
      </c>
      <c r="F41" s="41"/>
      <c r="G41" s="42"/>
      <c r="H41" s="42"/>
      <c r="I41" s="42"/>
      <c r="J41" s="42"/>
      <c r="K41" s="42"/>
      <c r="L41" s="42" t="s">
        <v>887</v>
      </c>
      <c r="M41" s="42" t="s">
        <v>887</v>
      </c>
      <c r="N41" s="43" t="s">
        <v>887</v>
      </c>
      <c r="O41" s="59"/>
    </row>
    <row r="42" spans="2:15" s="44" customFormat="1" ht="20.100000000000001" customHeight="1" x14ac:dyDescent="0.25">
      <c r="B42" s="37" t="s">
        <v>222</v>
      </c>
      <c r="C42" s="21">
        <f t="shared" si="0"/>
        <v>41584</v>
      </c>
      <c r="D42" s="70"/>
      <c r="E42" s="35" t="s">
        <v>886</v>
      </c>
      <c r="F42" s="41"/>
      <c r="G42" s="42"/>
      <c r="H42" s="42"/>
      <c r="I42" s="42"/>
      <c r="J42" s="42"/>
      <c r="K42" s="42"/>
      <c r="L42" s="42" t="s">
        <v>887</v>
      </c>
      <c r="M42" s="42" t="s">
        <v>887</v>
      </c>
      <c r="N42" s="43" t="s">
        <v>887</v>
      </c>
      <c r="O42" s="59"/>
    </row>
    <row r="43" spans="2:15" s="44" customFormat="1" ht="20.100000000000001" customHeight="1" x14ac:dyDescent="0.25">
      <c r="B43" s="37" t="s">
        <v>223</v>
      </c>
      <c r="C43" s="21">
        <f t="shared" si="0"/>
        <v>41586</v>
      </c>
      <c r="D43" s="70"/>
      <c r="E43" s="35" t="s">
        <v>886</v>
      </c>
      <c r="F43" s="41"/>
      <c r="G43" s="42"/>
      <c r="H43" s="42"/>
      <c r="I43" s="42"/>
      <c r="J43" s="42"/>
      <c r="K43" s="42"/>
      <c r="L43" s="42" t="s">
        <v>887</v>
      </c>
      <c r="M43" s="42"/>
      <c r="N43" s="43" t="s">
        <v>887</v>
      </c>
      <c r="O43" s="59"/>
    </row>
    <row r="44" spans="2:15" s="44" customFormat="1" ht="20.100000000000001" customHeight="1" x14ac:dyDescent="0.25">
      <c r="B44" s="37" t="s">
        <v>224</v>
      </c>
      <c r="C44" s="21">
        <f t="shared" si="0"/>
        <v>41588</v>
      </c>
      <c r="D44" s="70"/>
      <c r="E44" s="35" t="s">
        <v>886</v>
      </c>
      <c r="F44" s="41"/>
      <c r="G44" s="42"/>
      <c r="H44" s="42"/>
      <c r="I44" s="42"/>
      <c r="J44" s="42"/>
      <c r="K44" s="42"/>
      <c r="L44" s="42" t="s">
        <v>887</v>
      </c>
      <c r="M44" s="42"/>
      <c r="N44" s="43" t="s">
        <v>887</v>
      </c>
      <c r="O44" s="59"/>
    </row>
    <row r="45" spans="2:15" s="44" customFormat="1" ht="20.100000000000001" customHeight="1" x14ac:dyDescent="0.25">
      <c r="B45" s="37" t="s">
        <v>225</v>
      </c>
      <c r="C45" s="21">
        <f t="shared" si="0"/>
        <v>41590</v>
      </c>
      <c r="D45" s="70"/>
      <c r="E45" s="35" t="s">
        <v>886</v>
      </c>
      <c r="F45" s="41"/>
      <c r="G45" s="42"/>
      <c r="H45" s="42"/>
      <c r="I45" s="42"/>
      <c r="J45" s="42"/>
      <c r="K45" s="42"/>
      <c r="L45" s="42" t="s">
        <v>887</v>
      </c>
      <c r="M45" s="42"/>
      <c r="N45" s="43" t="s">
        <v>887</v>
      </c>
      <c r="O45" s="59"/>
    </row>
    <row r="46" spans="2:15" s="44" customFormat="1" ht="20.100000000000001" customHeight="1" x14ac:dyDescent="0.25">
      <c r="B46" s="37" t="s">
        <v>226</v>
      </c>
      <c r="C46" s="21">
        <f t="shared" si="0"/>
        <v>41592</v>
      </c>
      <c r="D46" s="70"/>
      <c r="E46" s="35" t="s">
        <v>886</v>
      </c>
      <c r="F46" s="41"/>
      <c r="G46" s="42"/>
      <c r="H46" s="42"/>
      <c r="I46" s="42"/>
      <c r="J46" s="42"/>
      <c r="K46" s="42"/>
      <c r="L46" s="42" t="s">
        <v>887</v>
      </c>
      <c r="M46" s="42"/>
      <c r="N46" s="43" t="s">
        <v>887</v>
      </c>
      <c r="O46" s="59"/>
    </row>
    <row r="47" spans="2:15" s="44" customFormat="1" ht="20.100000000000001" customHeight="1" x14ac:dyDescent="0.25">
      <c r="B47" s="37" t="s">
        <v>227</v>
      </c>
      <c r="C47" s="21">
        <f t="shared" si="0"/>
        <v>41594</v>
      </c>
      <c r="D47" s="70"/>
      <c r="E47" s="35" t="s">
        <v>886</v>
      </c>
      <c r="F47" s="41"/>
      <c r="G47" s="42"/>
      <c r="H47" s="42"/>
      <c r="I47" s="42"/>
      <c r="J47" s="42"/>
      <c r="K47" s="42"/>
      <c r="L47" s="42" t="s">
        <v>887</v>
      </c>
      <c r="M47" s="42"/>
      <c r="N47" s="43" t="s">
        <v>887</v>
      </c>
      <c r="O47" s="59"/>
    </row>
    <row r="48" spans="2:15" s="44" customFormat="1" ht="20.100000000000001" customHeight="1" x14ac:dyDescent="0.25">
      <c r="B48" s="37" t="s">
        <v>228</v>
      </c>
      <c r="C48" s="21">
        <f t="shared" si="0"/>
        <v>41596</v>
      </c>
      <c r="D48" s="70"/>
      <c r="E48" s="35" t="s">
        <v>886</v>
      </c>
      <c r="F48" s="41"/>
      <c r="G48" s="42"/>
      <c r="H48" s="42"/>
      <c r="I48" s="42"/>
      <c r="J48" s="42"/>
      <c r="K48" s="42"/>
      <c r="L48" s="42" t="s">
        <v>887</v>
      </c>
      <c r="M48" s="42"/>
      <c r="N48" s="43" t="s">
        <v>887</v>
      </c>
      <c r="O48" s="59"/>
    </row>
    <row r="49" spans="2:15" s="44" customFormat="1" ht="20.100000000000001" customHeight="1" x14ac:dyDescent="0.25">
      <c r="B49" s="37" t="s">
        <v>229</v>
      </c>
      <c r="C49" s="21">
        <f t="shared" si="0"/>
        <v>41598</v>
      </c>
      <c r="D49" s="70"/>
      <c r="E49" s="35" t="s">
        <v>886</v>
      </c>
      <c r="F49" s="41"/>
      <c r="G49" s="42"/>
      <c r="H49" s="42"/>
      <c r="I49" s="42"/>
      <c r="J49" s="42"/>
      <c r="K49" s="42"/>
      <c r="L49" s="42" t="s">
        <v>887</v>
      </c>
      <c r="M49" s="42"/>
      <c r="N49" s="43" t="s">
        <v>887</v>
      </c>
      <c r="O49" s="59"/>
    </row>
    <row r="50" spans="2:15" s="44" customFormat="1" ht="20.100000000000001" customHeight="1" x14ac:dyDescent="0.25">
      <c r="B50" s="37" t="s">
        <v>230</v>
      </c>
      <c r="C50" s="21">
        <f t="shared" si="0"/>
        <v>41600</v>
      </c>
      <c r="D50" s="70"/>
      <c r="E50" s="35" t="s">
        <v>886</v>
      </c>
      <c r="F50" s="41"/>
      <c r="G50" s="42"/>
      <c r="H50" s="42"/>
      <c r="I50" s="42"/>
      <c r="J50" s="42"/>
      <c r="K50" s="42"/>
      <c r="L50" s="42" t="s">
        <v>887</v>
      </c>
      <c r="M50" s="42"/>
      <c r="N50" s="43" t="s">
        <v>887</v>
      </c>
      <c r="O50" s="59"/>
    </row>
    <row r="51" spans="2:15" s="44" customFormat="1" ht="20.100000000000001" customHeight="1" x14ac:dyDescent="0.25">
      <c r="B51" s="37" t="s">
        <v>231</v>
      </c>
      <c r="C51" s="21">
        <f t="shared" si="0"/>
        <v>41602</v>
      </c>
      <c r="D51" s="70"/>
      <c r="E51" s="35" t="s">
        <v>886</v>
      </c>
      <c r="F51" s="41"/>
      <c r="G51" s="42"/>
      <c r="H51" s="42"/>
      <c r="I51" s="42"/>
      <c r="J51" s="42"/>
      <c r="K51" s="42"/>
      <c r="L51" s="42" t="s">
        <v>887</v>
      </c>
      <c r="M51" s="42"/>
      <c r="N51" s="43" t="s">
        <v>887</v>
      </c>
      <c r="O51" s="59"/>
    </row>
    <row r="52" spans="2:15" s="44" customFormat="1" ht="20.100000000000001" customHeight="1" x14ac:dyDescent="0.25">
      <c r="B52" s="37" t="s">
        <v>232</v>
      </c>
      <c r="C52" s="21">
        <f t="shared" si="0"/>
        <v>41604</v>
      </c>
      <c r="D52" s="70"/>
      <c r="E52" s="35" t="s">
        <v>886</v>
      </c>
      <c r="F52" s="41"/>
      <c r="G52" s="42"/>
      <c r="H52" s="42"/>
      <c r="I52" s="42"/>
      <c r="J52" s="42"/>
      <c r="K52" s="42"/>
      <c r="L52" s="42" t="s">
        <v>887</v>
      </c>
      <c r="M52" s="42"/>
      <c r="N52" s="43" t="s">
        <v>887</v>
      </c>
      <c r="O52" s="59"/>
    </row>
    <row r="53" spans="2:15" s="44" customFormat="1" ht="20.100000000000001" customHeight="1" x14ac:dyDescent="0.25">
      <c r="B53" s="37" t="s">
        <v>233</v>
      </c>
      <c r="C53" s="21">
        <f t="shared" si="0"/>
        <v>41606</v>
      </c>
      <c r="D53" s="70"/>
      <c r="E53" s="35" t="s">
        <v>886</v>
      </c>
      <c r="F53" s="41"/>
      <c r="G53" s="42"/>
      <c r="H53" s="42"/>
      <c r="I53" s="42"/>
      <c r="J53" s="42"/>
      <c r="K53" s="42"/>
      <c r="L53" s="42" t="s">
        <v>887</v>
      </c>
      <c r="M53" s="42"/>
      <c r="N53" s="43" t="s">
        <v>887</v>
      </c>
      <c r="O53" s="59"/>
    </row>
    <row r="54" spans="2:15" s="44" customFormat="1" ht="20.100000000000001" customHeight="1" x14ac:dyDescent="0.25">
      <c r="B54" s="37" t="s">
        <v>234</v>
      </c>
      <c r="C54" s="21">
        <f t="shared" si="0"/>
        <v>41608</v>
      </c>
      <c r="D54" s="70"/>
      <c r="E54" s="35" t="s">
        <v>886</v>
      </c>
      <c r="F54" s="41"/>
      <c r="G54" s="42"/>
      <c r="H54" s="42"/>
      <c r="I54" s="42"/>
      <c r="J54" s="42"/>
      <c r="K54" s="42"/>
      <c r="L54" s="42" t="s">
        <v>887</v>
      </c>
      <c r="M54" s="42"/>
      <c r="N54" s="43" t="s">
        <v>887</v>
      </c>
      <c r="O54" s="59"/>
    </row>
    <row r="55" spans="2:15" s="44" customFormat="1" ht="20.100000000000001" customHeight="1" x14ac:dyDescent="0.25">
      <c r="B55" s="37" t="s">
        <v>235</v>
      </c>
      <c r="C55" s="21">
        <f t="shared" si="0"/>
        <v>41610</v>
      </c>
      <c r="D55" s="70"/>
      <c r="E55" s="35" t="s">
        <v>886</v>
      </c>
      <c r="F55" s="41"/>
      <c r="G55" s="42"/>
      <c r="H55" s="42"/>
      <c r="I55" s="42"/>
      <c r="J55" s="42"/>
      <c r="K55" s="42"/>
      <c r="L55" s="42" t="s">
        <v>887</v>
      </c>
      <c r="M55" s="42"/>
      <c r="N55" s="43" t="s">
        <v>887</v>
      </c>
      <c r="O55" s="59"/>
    </row>
    <row r="56" spans="2:15" s="44" customFormat="1" ht="20.100000000000001" customHeight="1" x14ac:dyDescent="0.25">
      <c r="B56" s="37" t="s">
        <v>236</v>
      </c>
      <c r="C56" s="21">
        <f t="shared" si="0"/>
        <v>41612</v>
      </c>
      <c r="D56" s="70"/>
      <c r="E56" s="35" t="s">
        <v>886</v>
      </c>
      <c r="F56" s="41"/>
      <c r="G56" s="42"/>
      <c r="H56" s="42"/>
      <c r="I56" s="42"/>
      <c r="J56" s="42"/>
      <c r="K56" s="42"/>
      <c r="L56" s="42" t="s">
        <v>887</v>
      </c>
      <c r="M56" s="42"/>
      <c r="N56" s="43" t="s">
        <v>887</v>
      </c>
      <c r="O56" s="59"/>
    </row>
    <row r="57" spans="2:15" s="44" customFormat="1" ht="20.100000000000001" customHeight="1" x14ac:dyDescent="0.25">
      <c r="B57" s="37" t="s">
        <v>237</v>
      </c>
      <c r="C57" s="21">
        <f t="shared" si="0"/>
        <v>41614</v>
      </c>
      <c r="D57" s="70"/>
      <c r="E57" s="35" t="s">
        <v>886</v>
      </c>
      <c r="F57" s="41"/>
      <c r="G57" s="42"/>
      <c r="H57" s="42"/>
      <c r="I57" s="42"/>
      <c r="J57" s="42"/>
      <c r="K57" s="42"/>
      <c r="L57" s="42" t="s">
        <v>887</v>
      </c>
      <c r="M57" s="42"/>
      <c r="N57" s="43" t="s">
        <v>887</v>
      </c>
      <c r="O57" s="59"/>
    </row>
    <row r="58" spans="2:15" s="44" customFormat="1" ht="20.100000000000001" customHeight="1" x14ac:dyDescent="0.25">
      <c r="B58" s="37" t="s">
        <v>238</v>
      </c>
      <c r="C58" s="21">
        <f t="shared" si="0"/>
        <v>41616</v>
      </c>
      <c r="D58" s="70"/>
      <c r="E58" s="35" t="s">
        <v>886</v>
      </c>
      <c r="F58" s="41"/>
      <c r="G58" s="42"/>
      <c r="H58" s="42"/>
      <c r="I58" s="42"/>
      <c r="J58" s="42"/>
      <c r="K58" s="42"/>
      <c r="L58" s="42" t="s">
        <v>887</v>
      </c>
      <c r="M58" s="42"/>
      <c r="N58" s="43" t="s">
        <v>887</v>
      </c>
      <c r="O58" s="59"/>
    </row>
    <row r="59" spans="2:15" s="44" customFormat="1" ht="20.100000000000001" customHeight="1" x14ac:dyDescent="0.25">
      <c r="B59" s="37" t="s">
        <v>239</v>
      </c>
      <c r="C59" s="21">
        <f t="shared" si="0"/>
        <v>41618</v>
      </c>
      <c r="D59" s="70"/>
      <c r="E59" s="35" t="s">
        <v>886</v>
      </c>
      <c r="F59" s="41"/>
      <c r="G59" s="42"/>
      <c r="H59" s="42"/>
      <c r="I59" s="42"/>
      <c r="J59" s="42"/>
      <c r="K59" s="42"/>
      <c r="L59" s="42" t="s">
        <v>887</v>
      </c>
      <c r="M59" s="42"/>
      <c r="N59" s="43" t="s">
        <v>887</v>
      </c>
      <c r="O59" s="59"/>
    </row>
    <row r="60" spans="2:15" s="44" customFormat="1" ht="20.100000000000001" customHeight="1" x14ac:dyDescent="0.25">
      <c r="B60" s="37" t="s">
        <v>240</v>
      </c>
      <c r="C60" s="21">
        <f t="shared" si="0"/>
        <v>41620</v>
      </c>
      <c r="D60" s="70"/>
      <c r="E60" s="35" t="s">
        <v>886</v>
      </c>
      <c r="F60" s="41"/>
      <c r="G60" s="42"/>
      <c r="H60" s="42"/>
      <c r="I60" s="42"/>
      <c r="J60" s="42"/>
      <c r="K60" s="42"/>
      <c r="L60" s="42" t="s">
        <v>887</v>
      </c>
      <c r="M60" s="42"/>
      <c r="N60" s="43" t="s">
        <v>887</v>
      </c>
      <c r="O60" s="59"/>
    </row>
    <row r="61" spans="2:15" s="44" customFormat="1" ht="20.100000000000001" customHeight="1" x14ac:dyDescent="0.25">
      <c r="B61" s="37" t="s">
        <v>241</v>
      </c>
      <c r="C61" s="21">
        <f t="shared" si="0"/>
        <v>41622</v>
      </c>
      <c r="D61" s="70"/>
      <c r="E61" s="35" t="s">
        <v>886</v>
      </c>
      <c r="F61" s="41"/>
      <c r="G61" s="42"/>
      <c r="H61" s="42"/>
      <c r="I61" s="42"/>
      <c r="J61" s="42"/>
      <c r="K61" s="42"/>
      <c r="L61" s="42" t="s">
        <v>887</v>
      </c>
      <c r="M61" s="42"/>
      <c r="N61" s="43" t="s">
        <v>887</v>
      </c>
      <c r="O61" s="59"/>
    </row>
    <row r="62" spans="2:15" s="44" customFormat="1" ht="20.100000000000001" customHeight="1" x14ac:dyDescent="0.25">
      <c r="B62" s="37" t="s">
        <v>242</v>
      </c>
      <c r="C62" s="21">
        <f t="shared" si="0"/>
        <v>41624</v>
      </c>
      <c r="D62" s="70"/>
      <c r="E62" s="35" t="s">
        <v>886</v>
      </c>
      <c r="F62" s="41"/>
      <c r="G62" s="42"/>
      <c r="H62" s="42"/>
      <c r="I62" s="42"/>
      <c r="J62" s="42"/>
      <c r="K62" s="42"/>
      <c r="L62" s="42" t="s">
        <v>887</v>
      </c>
      <c r="M62" s="42"/>
      <c r="N62" s="43" t="s">
        <v>887</v>
      </c>
      <c r="O62" s="59"/>
    </row>
    <row r="63" spans="2:15" s="44" customFormat="1" ht="20.100000000000001" customHeight="1" x14ac:dyDescent="0.25">
      <c r="B63" s="37" t="s">
        <v>243</v>
      </c>
      <c r="C63" s="21">
        <f t="shared" si="0"/>
        <v>41626</v>
      </c>
      <c r="D63" s="70"/>
      <c r="E63" s="35" t="s">
        <v>886</v>
      </c>
      <c r="F63" s="41"/>
      <c r="G63" s="42"/>
      <c r="H63" s="42"/>
      <c r="I63" s="42"/>
      <c r="J63" s="42"/>
      <c r="K63" s="42"/>
      <c r="L63" s="42" t="s">
        <v>887</v>
      </c>
      <c r="M63" s="42"/>
      <c r="N63" s="43" t="s">
        <v>887</v>
      </c>
      <c r="O63" s="59"/>
    </row>
    <row r="64" spans="2:15" s="44" customFormat="1" ht="20.100000000000001" customHeight="1" x14ac:dyDescent="0.25">
      <c r="B64" s="37" t="s">
        <v>244</v>
      </c>
      <c r="C64" s="21">
        <f t="shared" si="0"/>
        <v>41628</v>
      </c>
      <c r="D64" s="70"/>
      <c r="E64" s="35" t="s">
        <v>886</v>
      </c>
      <c r="F64" s="41"/>
      <c r="G64" s="42"/>
      <c r="H64" s="42"/>
      <c r="I64" s="42"/>
      <c r="J64" s="42"/>
      <c r="K64" s="42"/>
      <c r="L64" s="42" t="s">
        <v>887</v>
      </c>
      <c r="M64" s="42"/>
      <c r="N64" s="43" t="s">
        <v>887</v>
      </c>
      <c r="O64" s="59"/>
    </row>
    <row r="65" spans="2:15" s="44" customFormat="1" ht="20.100000000000001" customHeight="1" x14ac:dyDescent="0.25">
      <c r="B65" s="37" t="s">
        <v>245</v>
      </c>
      <c r="C65" s="21">
        <f t="shared" si="0"/>
        <v>41630</v>
      </c>
      <c r="D65" s="71"/>
      <c r="E65" s="35" t="s">
        <v>886</v>
      </c>
      <c r="F65" s="45"/>
      <c r="G65" s="46"/>
      <c r="H65" s="46"/>
      <c r="I65" s="46"/>
      <c r="J65" s="46"/>
      <c r="K65" s="46"/>
      <c r="L65" s="46" t="s">
        <v>887</v>
      </c>
      <c r="M65" s="46"/>
      <c r="N65" s="47" t="s">
        <v>887</v>
      </c>
      <c r="O65" s="60"/>
    </row>
  </sheetData>
  <autoFilter ref="B2:O65"/>
  <mergeCells count="3">
    <mergeCell ref="D3:D65"/>
    <mergeCell ref="B1:O1"/>
    <mergeCell ref="O3:O6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5"/>
  <sheetViews>
    <sheetView workbookViewId="0">
      <selection activeCell="A3" sqref="A3:XFD65"/>
    </sheetView>
  </sheetViews>
  <sheetFormatPr defaultRowHeight="15" x14ac:dyDescent="0.25"/>
  <cols>
    <col min="2" max="2" width="25.7109375" customWidth="1"/>
    <col min="3" max="3" width="17.7109375" customWidth="1"/>
    <col min="4" max="4" width="7.42578125" customWidth="1"/>
    <col min="5" max="5" width="11.7109375" customWidth="1"/>
    <col min="6" max="14" width="2.5703125" customWidth="1"/>
    <col min="15" max="15" width="56.7109375" customWidth="1"/>
  </cols>
  <sheetData>
    <row r="1" spans="2:15" ht="20.100000000000001" customHeight="1" x14ac:dyDescent="0.25">
      <c r="B1" s="57" t="s">
        <v>919</v>
      </c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</row>
    <row r="2" spans="2:15" ht="69.75" customHeight="1" x14ac:dyDescent="0.25">
      <c r="B2" s="3" t="s">
        <v>831</v>
      </c>
      <c r="C2" s="3" t="s">
        <v>857</v>
      </c>
      <c r="D2" s="3" t="s">
        <v>908</v>
      </c>
      <c r="E2" s="3" t="s">
        <v>859</v>
      </c>
      <c r="F2" s="5" t="s">
        <v>888</v>
      </c>
      <c r="G2" s="5" t="s">
        <v>889</v>
      </c>
      <c r="H2" s="5" t="s">
        <v>896</v>
      </c>
      <c r="I2" s="5" t="s">
        <v>890</v>
      </c>
      <c r="J2" s="5" t="s">
        <v>891</v>
      </c>
      <c r="K2" s="5" t="s">
        <v>892</v>
      </c>
      <c r="L2" s="5" t="s">
        <v>895</v>
      </c>
      <c r="M2" s="5" t="s">
        <v>893</v>
      </c>
      <c r="N2" s="5" t="s">
        <v>894</v>
      </c>
      <c r="O2" s="3" t="s">
        <v>858</v>
      </c>
    </row>
    <row r="3" spans="2:15" s="25" customFormat="1" ht="20.100000000000001" customHeight="1" x14ac:dyDescent="0.25">
      <c r="B3" s="37" t="s">
        <v>120</v>
      </c>
      <c r="C3" s="21">
        <f>'Harmonic Angle Vb'!C65+2</f>
        <v>41632</v>
      </c>
      <c r="D3" s="69" t="s">
        <v>910</v>
      </c>
      <c r="E3" s="35" t="s">
        <v>886</v>
      </c>
      <c r="F3" s="38"/>
      <c r="G3" s="39"/>
      <c r="H3" s="39"/>
      <c r="I3" s="39" t="s">
        <v>887</v>
      </c>
      <c r="J3" s="39" t="s">
        <v>887</v>
      </c>
      <c r="K3" s="39" t="s">
        <v>887</v>
      </c>
      <c r="L3" s="39" t="s">
        <v>887</v>
      </c>
      <c r="M3" s="39" t="s">
        <v>887</v>
      </c>
      <c r="N3" s="40" t="s">
        <v>887</v>
      </c>
      <c r="O3" s="58" t="s">
        <v>912</v>
      </c>
    </row>
    <row r="4" spans="2:15" s="44" customFormat="1" ht="20.100000000000001" customHeight="1" x14ac:dyDescent="0.25">
      <c r="B4" s="37" t="s">
        <v>121</v>
      </c>
      <c r="C4" s="21">
        <f>C3+2</f>
        <v>41634</v>
      </c>
      <c r="D4" s="70"/>
      <c r="E4" s="35" t="s">
        <v>886</v>
      </c>
      <c r="F4" s="41"/>
      <c r="G4" s="42"/>
      <c r="H4" s="42"/>
      <c r="I4" s="42" t="s">
        <v>887</v>
      </c>
      <c r="J4" s="42" t="s">
        <v>887</v>
      </c>
      <c r="K4" s="42" t="s">
        <v>887</v>
      </c>
      <c r="L4" s="42" t="s">
        <v>887</v>
      </c>
      <c r="M4" s="42" t="s">
        <v>887</v>
      </c>
      <c r="N4" s="43" t="s">
        <v>887</v>
      </c>
      <c r="O4" s="59"/>
    </row>
    <row r="5" spans="2:15" s="44" customFormat="1" ht="20.100000000000001" customHeight="1" x14ac:dyDescent="0.25">
      <c r="B5" s="37" t="s">
        <v>122</v>
      </c>
      <c r="C5" s="21">
        <f t="shared" ref="C5:C65" si="0">C4+2</f>
        <v>41636</v>
      </c>
      <c r="D5" s="70"/>
      <c r="E5" s="35" t="s">
        <v>886</v>
      </c>
      <c r="F5" s="41"/>
      <c r="G5" s="42"/>
      <c r="H5" s="42"/>
      <c r="I5" s="42" t="s">
        <v>887</v>
      </c>
      <c r="J5" s="42" t="s">
        <v>887</v>
      </c>
      <c r="K5" s="42" t="s">
        <v>887</v>
      </c>
      <c r="L5" s="42" t="s">
        <v>887</v>
      </c>
      <c r="M5" s="42" t="s">
        <v>887</v>
      </c>
      <c r="N5" s="43" t="s">
        <v>887</v>
      </c>
      <c r="O5" s="59"/>
    </row>
    <row r="6" spans="2:15" s="44" customFormat="1" ht="20.100000000000001" customHeight="1" x14ac:dyDescent="0.25">
      <c r="B6" s="37" t="s">
        <v>123</v>
      </c>
      <c r="C6" s="21">
        <f t="shared" si="0"/>
        <v>41638</v>
      </c>
      <c r="D6" s="70"/>
      <c r="E6" s="35" t="s">
        <v>886</v>
      </c>
      <c r="F6" s="41"/>
      <c r="G6" s="42"/>
      <c r="H6" s="42"/>
      <c r="I6" s="42" t="s">
        <v>887</v>
      </c>
      <c r="J6" s="42" t="s">
        <v>887</v>
      </c>
      <c r="K6" s="42" t="s">
        <v>887</v>
      </c>
      <c r="L6" s="42" t="s">
        <v>887</v>
      </c>
      <c r="M6" s="42" t="s">
        <v>887</v>
      </c>
      <c r="N6" s="43" t="s">
        <v>887</v>
      </c>
      <c r="O6" s="59"/>
    </row>
    <row r="7" spans="2:15" s="44" customFormat="1" ht="20.100000000000001" customHeight="1" x14ac:dyDescent="0.25">
      <c r="B7" s="37" t="s">
        <v>124</v>
      </c>
      <c r="C7" s="21">
        <f t="shared" si="0"/>
        <v>41640</v>
      </c>
      <c r="D7" s="70"/>
      <c r="E7" s="35" t="s">
        <v>886</v>
      </c>
      <c r="F7" s="41"/>
      <c r="G7" s="42"/>
      <c r="H7" s="42"/>
      <c r="I7" s="42" t="s">
        <v>887</v>
      </c>
      <c r="J7" s="42" t="s">
        <v>887</v>
      </c>
      <c r="K7" s="42" t="s">
        <v>887</v>
      </c>
      <c r="L7" s="42" t="s">
        <v>887</v>
      </c>
      <c r="M7" s="42" t="s">
        <v>887</v>
      </c>
      <c r="N7" s="43" t="s">
        <v>887</v>
      </c>
      <c r="O7" s="59"/>
    </row>
    <row r="8" spans="2:15" s="44" customFormat="1" ht="20.100000000000001" customHeight="1" x14ac:dyDescent="0.25">
      <c r="B8" s="37" t="s">
        <v>125</v>
      </c>
      <c r="C8" s="21">
        <f t="shared" si="0"/>
        <v>41642</v>
      </c>
      <c r="D8" s="70"/>
      <c r="E8" s="35" t="s">
        <v>886</v>
      </c>
      <c r="F8" s="41"/>
      <c r="G8" s="42"/>
      <c r="H8" s="42"/>
      <c r="I8" s="42" t="s">
        <v>887</v>
      </c>
      <c r="J8" s="42" t="s">
        <v>887</v>
      </c>
      <c r="K8" s="42" t="s">
        <v>887</v>
      </c>
      <c r="L8" s="42" t="s">
        <v>887</v>
      </c>
      <c r="M8" s="42" t="s">
        <v>887</v>
      </c>
      <c r="N8" s="43" t="s">
        <v>887</v>
      </c>
      <c r="O8" s="59"/>
    </row>
    <row r="9" spans="2:15" s="44" customFormat="1" ht="20.100000000000001" customHeight="1" x14ac:dyDescent="0.25">
      <c r="B9" s="37" t="s">
        <v>126</v>
      </c>
      <c r="C9" s="21">
        <f t="shared" si="0"/>
        <v>41644</v>
      </c>
      <c r="D9" s="70"/>
      <c r="E9" s="35" t="s">
        <v>886</v>
      </c>
      <c r="F9" s="41"/>
      <c r="G9" s="42"/>
      <c r="H9" s="42"/>
      <c r="I9" s="42" t="s">
        <v>887</v>
      </c>
      <c r="J9" s="42" t="s">
        <v>887</v>
      </c>
      <c r="K9" s="42" t="s">
        <v>887</v>
      </c>
      <c r="L9" s="42" t="s">
        <v>887</v>
      </c>
      <c r="M9" s="42" t="s">
        <v>887</v>
      </c>
      <c r="N9" s="43" t="s">
        <v>887</v>
      </c>
      <c r="O9" s="59"/>
    </row>
    <row r="10" spans="2:15" s="44" customFormat="1" ht="20.100000000000001" customHeight="1" x14ac:dyDescent="0.25">
      <c r="B10" s="37" t="s">
        <v>127</v>
      </c>
      <c r="C10" s="21">
        <f t="shared" si="0"/>
        <v>41646</v>
      </c>
      <c r="D10" s="70"/>
      <c r="E10" s="35" t="s">
        <v>886</v>
      </c>
      <c r="F10" s="41"/>
      <c r="G10" s="42"/>
      <c r="H10" s="42"/>
      <c r="I10" s="42" t="s">
        <v>887</v>
      </c>
      <c r="J10" s="42" t="s">
        <v>887</v>
      </c>
      <c r="K10" s="42" t="s">
        <v>887</v>
      </c>
      <c r="L10" s="42" t="s">
        <v>887</v>
      </c>
      <c r="M10" s="42" t="s">
        <v>887</v>
      </c>
      <c r="N10" s="43" t="s">
        <v>887</v>
      </c>
      <c r="O10" s="59"/>
    </row>
    <row r="11" spans="2:15" s="44" customFormat="1" ht="20.100000000000001" customHeight="1" x14ac:dyDescent="0.25">
      <c r="B11" s="37" t="s">
        <v>128</v>
      </c>
      <c r="C11" s="21">
        <f t="shared" si="0"/>
        <v>41648</v>
      </c>
      <c r="D11" s="70"/>
      <c r="E11" s="35" t="s">
        <v>886</v>
      </c>
      <c r="F11" s="41"/>
      <c r="G11" s="42"/>
      <c r="H11" s="42"/>
      <c r="I11" s="42" t="s">
        <v>887</v>
      </c>
      <c r="J11" s="42" t="s">
        <v>887</v>
      </c>
      <c r="K11" s="42" t="s">
        <v>887</v>
      </c>
      <c r="L11" s="42" t="s">
        <v>887</v>
      </c>
      <c r="M11" s="42" t="s">
        <v>887</v>
      </c>
      <c r="N11" s="43" t="s">
        <v>887</v>
      </c>
      <c r="O11" s="59"/>
    </row>
    <row r="12" spans="2:15" s="44" customFormat="1" ht="20.100000000000001" customHeight="1" x14ac:dyDescent="0.25">
      <c r="B12" s="37" t="s">
        <v>129</v>
      </c>
      <c r="C12" s="21">
        <f t="shared" si="0"/>
        <v>41650</v>
      </c>
      <c r="D12" s="70"/>
      <c r="E12" s="35" t="s">
        <v>886</v>
      </c>
      <c r="F12" s="41"/>
      <c r="G12" s="42"/>
      <c r="H12" s="42"/>
      <c r="I12" s="42" t="s">
        <v>887</v>
      </c>
      <c r="J12" s="42" t="s">
        <v>887</v>
      </c>
      <c r="K12" s="42" t="s">
        <v>887</v>
      </c>
      <c r="L12" s="42" t="s">
        <v>887</v>
      </c>
      <c r="M12" s="42" t="s">
        <v>887</v>
      </c>
      <c r="N12" s="43" t="s">
        <v>887</v>
      </c>
      <c r="O12" s="59"/>
    </row>
    <row r="13" spans="2:15" s="44" customFormat="1" ht="20.100000000000001" customHeight="1" x14ac:dyDescent="0.25">
      <c r="B13" s="37" t="s">
        <v>130</v>
      </c>
      <c r="C13" s="21">
        <f t="shared" si="0"/>
        <v>41652</v>
      </c>
      <c r="D13" s="70"/>
      <c r="E13" s="35" t="s">
        <v>886</v>
      </c>
      <c r="F13" s="41"/>
      <c r="G13" s="42"/>
      <c r="H13" s="42"/>
      <c r="I13" s="42" t="s">
        <v>887</v>
      </c>
      <c r="J13" s="42" t="s">
        <v>887</v>
      </c>
      <c r="K13" s="42" t="s">
        <v>887</v>
      </c>
      <c r="L13" s="42" t="s">
        <v>887</v>
      </c>
      <c r="M13" s="42" t="s">
        <v>887</v>
      </c>
      <c r="N13" s="43" t="s">
        <v>887</v>
      </c>
      <c r="O13" s="59"/>
    </row>
    <row r="14" spans="2:15" s="44" customFormat="1" ht="20.100000000000001" customHeight="1" x14ac:dyDescent="0.25">
      <c r="B14" s="37" t="s">
        <v>131</v>
      </c>
      <c r="C14" s="21">
        <f t="shared" si="0"/>
        <v>41654</v>
      </c>
      <c r="D14" s="70"/>
      <c r="E14" s="35" t="s">
        <v>886</v>
      </c>
      <c r="F14" s="41"/>
      <c r="G14" s="42"/>
      <c r="H14" s="42"/>
      <c r="I14" s="42" t="s">
        <v>887</v>
      </c>
      <c r="J14" s="42" t="s">
        <v>887</v>
      </c>
      <c r="K14" s="42" t="s">
        <v>887</v>
      </c>
      <c r="L14" s="42" t="s">
        <v>887</v>
      </c>
      <c r="M14" s="42" t="s">
        <v>887</v>
      </c>
      <c r="N14" s="43" t="s">
        <v>887</v>
      </c>
      <c r="O14" s="59"/>
    </row>
    <row r="15" spans="2:15" s="44" customFormat="1" ht="20.100000000000001" customHeight="1" x14ac:dyDescent="0.25">
      <c r="B15" s="37" t="s">
        <v>132</v>
      </c>
      <c r="C15" s="21">
        <f t="shared" si="0"/>
        <v>41656</v>
      </c>
      <c r="D15" s="70"/>
      <c r="E15" s="35" t="s">
        <v>886</v>
      </c>
      <c r="F15" s="41"/>
      <c r="G15" s="42"/>
      <c r="H15" s="42"/>
      <c r="I15" s="42" t="s">
        <v>887</v>
      </c>
      <c r="J15" s="42" t="s">
        <v>887</v>
      </c>
      <c r="K15" s="42" t="s">
        <v>887</v>
      </c>
      <c r="L15" s="42" t="s">
        <v>887</v>
      </c>
      <c r="M15" s="42" t="s">
        <v>887</v>
      </c>
      <c r="N15" s="43" t="s">
        <v>887</v>
      </c>
      <c r="O15" s="59"/>
    </row>
    <row r="16" spans="2:15" s="44" customFormat="1" ht="20.100000000000001" customHeight="1" x14ac:dyDescent="0.25">
      <c r="B16" s="37" t="s">
        <v>133</v>
      </c>
      <c r="C16" s="21">
        <f t="shared" si="0"/>
        <v>41658</v>
      </c>
      <c r="D16" s="70"/>
      <c r="E16" s="35" t="s">
        <v>886</v>
      </c>
      <c r="F16" s="41"/>
      <c r="G16" s="42"/>
      <c r="H16" s="42"/>
      <c r="I16" s="42" t="s">
        <v>887</v>
      </c>
      <c r="J16" s="42" t="s">
        <v>887</v>
      </c>
      <c r="K16" s="42" t="s">
        <v>887</v>
      </c>
      <c r="L16" s="42" t="s">
        <v>887</v>
      </c>
      <c r="M16" s="42" t="s">
        <v>887</v>
      </c>
      <c r="N16" s="43" t="s">
        <v>887</v>
      </c>
      <c r="O16" s="59"/>
    </row>
    <row r="17" spans="2:15" s="44" customFormat="1" ht="20.100000000000001" customHeight="1" x14ac:dyDescent="0.25">
      <c r="B17" s="37" t="s">
        <v>134</v>
      </c>
      <c r="C17" s="21">
        <f t="shared" si="0"/>
        <v>41660</v>
      </c>
      <c r="D17" s="70"/>
      <c r="E17" s="35" t="s">
        <v>886</v>
      </c>
      <c r="F17" s="41"/>
      <c r="G17" s="42"/>
      <c r="H17" s="42"/>
      <c r="I17" s="42" t="s">
        <v>887</v>
      </c>
      <c r="J17" s="42" t="s">
        <v>887</v>
      </c>
      <c r="K17" s="42" t="s">
        <v>887</v>
      </c>
      <c r="L17" s="42" t="s">
        <v>887</v>
      </c>
      <c r="M17" s="42" t="s">
        <v>887</v>
      </c>
      <c r="N17" s="43" t="s">
        <v>887</v>
      </c>
      <c r="O17" s="59"/>
    </row>
    <row r="18" spans="2:15" s="44" customFormat="1" ht="20.100000000000001" customHeight="1" x14ac:dyDescent="0.25">
      <c r="B18" s="37" t="s">
        <v>135</v>
      </c>
      <c r="C18" s="21">
        <f t="shared" si="0"/>
        <v>41662</v>
      </c>
      <c r="D18" s="70"/>
      <c r="E18" s="35" t="s">
        <v>886</v>
      </c>
      <c r="F18" s="41"/>
      <c r="G18" s="42"/>
      <c r="H18" s="42"/>
      <c r="I18" s="42"/>
      <c r="J18" s="42"/>
      <c r="K18" s="42" t="s">
        <v>887</v>
      </c>
      <c r="L18" s="42" t="s">
        <v>887</v>
      </c>
      <c r="M18" s="42" t="s">
        <v>887</v>
      </c>
      <c r="N18" s="43" t="s">
        <v>887</v>
      </c>
      <c r="O18" s="59"/>
    </row>
    <row r="19" spans="2:15" s="44" customFormat="1" ht="20.100000000000001" customHeight="1" x14ac:dyDescent="0.25">
      <c r="B19" s="37" t="s">
        <v>136</v>
      </c>
      <c r="C19" s="21">
        <f t="shared" si="0"/>
        <v>41664</v>
      </c>
      <c r="D19" s="70"/>
      <c r="E19" s="35" t="s">
        <v>886</v>
      </c>
      <c r="F19" s="41"/>
      <c r="G19" s="42"/>
      <c r="H19" s="42"/>
      <c r="I19" s="42"/>
      <c r="J19" s="42"/>
      <c r="K19" s="42" t="s">
        <v>887</v>
      </c>
      <c r="L19" s="42" t="s">
        <v>887</v>
      </c>
      <c r="M19" s="42" t="s">
        <v>887</v>
      </c>
      <c r="N19" s="43" t="s">
        <v>887</v>
      </c>
      <c r="O19" s="59"/>
    </row>
    <row r="20" spans="2:15" s="44" customFormat="1" ht="20.100000000000001" customHeight="1" x14ac:dyDescent="0.25">
      <c r="B20" s="37" t="s">
        <v>137</v>
      </c>
      <c r="C20" s="21">
        <f t="shared" si="0"/>
        <v>41666</v>
      </c>
      <c r="D20" s="70"/>
      <c r="E20" s="35" t="s">
        <v>886</v>
      </c>
      <c r="F20" s="41"/>
      <c r="G20" s="42"/>
      <c r="H20" s="42"/>
      <c r="I20" s="42"/>
      <c r="J20" s="42"/>
      <c r="K20" s="42" t="s">
        <v>887</v>
      </c>
      <c r="L20" s="42" t="s">
        <v>887</v>
      </c>
      <c r="M20" s="42" t="s">
        <v>887</v>
      </c>
      <c r="N20" s="43" t="s">
        <v>887</v>
      </c>
      <c r="O20" s="59"/>
    </row>
    <row r="21" spans="2:15" s="44" customFormat="1" ht="20.100000000000001" customHeight="1" x14ac:dyDescent="0.25">
      <c r="B21" s="37" t="s">
        <v>138</v>
      </c>
      <c r="C21" s="21">
        <f t="shared" si="0"/>
        <v>41668</v>
      </c>
      <c r="D21" s="70"/>
      <c r="E21" s="35" t="s">
        <v>886</v>
      </c>
      <c r="F21" s="41"/>
      <c r="G21" s="42"/>
      <c r="H21" s="42"/>
      <c r="I21" s="42"/>
      <c r="J21" s="42"/>
      <c r="K21" s="42" t="s">
        <v>887</v>
      </c>
      <c r="L21" s="42" t="s">
        <v>887</v>
      </c>
      <c r="M21" s="42" t="s">
        <v>887</v>
      </c>
      <c r="N21" s="43" t="s">
        <v>887</v>
      </c>
      <c r="O21" s="59"/>
    </row>
    <row r="22" spans="2:15" s="44" customFormat="1" ht="20.100000000000001" customHeight="1" x14ac:dyDescent="0.25">
      <c r="B22" s="37" t="s">
        <v>139</v>
      </c>
      <c r="C22" s="21">
        <f t="shared" si="0"/>
        <v>41670</v>
      </c>
      <c r="D22" s="70"/>
      <c r="E22" s="35" t="s">
        <v>886</v>
      </c>
      <c r="F22" s="41"/>
      <c r="G22" s="42"/>
      <c r="H22" s="42"/>
      <c r="I22" s="42"/>
      <c r="J22" s="42"/>
      <c r="K22" s="42" t="s">
        <v>887</v>
      </c>
      <c r="L22" s="42" t="s">
        <v>887</v>
      </c>
      <c r="M22" s="42" t="s">
        <v>887</v>
      </c>
      <c r="N22" s="43" t="s">
        <v>887</v>
      </c>
      <c r="O22" s="59"/>
    </row>
    <row r="23" spans="2:15" s="44" customFormat="1" ht="20.100000000000001" customHeight="1" x14ac:dyDescent="0.25">
      <c r="B23" s="37" t="s">
        <v>140</v>
      </c>
      <c r="C23" s="21">
        <f t="shared" si="0"/>
        <v>41672</v>
      </c>
      <c r="D23" s="70"/>
      <c r="E23" s="35" t="s">
        <v>886</v>
      </c>
      <c r="F23" s="41"/>
      <c r="G23" s="42"/>
      <c r="H23" s="42"/>
      <c r="I23" s="42"/>
      <c r="J23" s="42"/>
      <c r="K23" s="42" t="s">
        <v>887</v>
      </c>
      <c r="L23" s="42" t="s">
        <v>887</v>
      </c>
      <c r="M23" s="42" t="s">
        <v>887</v>
      </c>
      <c r="N23" s="43" t="s">
        <v>887</v>
      </c>
      <c r="O23" s="59"/>
    </row>
    <row r="24" spans="2:15" s="44" customFormat="1" ht="20.100000000000001" customHeight="1" x14ac:dyDescent="0.25">
      <c r="B24" s="37" t="s">
        <v>141</v>
      </c>
      <c r="C24" s="21">
        <f t="shared" si="0"/>
        <v>41674</v>
      </c>
      <c r="D24" s="70"/>
      <c r="E24" s="35" t="s">
        <v>886</v>
      </c>
      <c r="F24" s="41"/>
      <c r="G24" s="42"/>
      <c r="H24" s="42"/>
      <c r="I24" s="42"/>
      <c r="J24" s="42"/>
      <c r="K24" s="42" t="s">
        <v>887</v>
      </c>
      <c r="L24" s="42" t="s">
        <v>887</v>
      </c>
      <c r="M24" s="42" t="s">
        <v>887</v>
      </c>
      <c r="N24" s="43" t="s">
        <v>887</v>
      </c>
      <c r="O24" s="59"/>
    </row>
    <row r="25" spans="2:15" s="44" customFormat="1" ht="20.100000000000001" customHeight="1" x14ac:dyDescent="0.25">
      <c r="B25" s="37" t="s">
        <v>142</v>
      </c>
      <c r="C25" s="21">
        <f t="shared" si="0"/>
        <v>41676</v>
      </c>
      <c r="D25" s="70"/>
      <c r="E25" s="35" t="s">
        <v>886</v>
      </c>
      <c r="F25" s="41"/>
      <c r="G25" s="42"/>
      <c r="H25" s="42"/>
      <c r="I25" s="42"/>
      <c r="J25" s="42"/>
      <c r="K25" s="42" t="s">
        <v>887</v>
      </c>
      <c r="L25" s="42" t="s">
        <v>887</v>
      </c>
      <c r="M25" s="42" t="s">
        <v>887</v>
      </c>
      <c r="N25" s="43" t="s">
        <v>887</v>
      </c>
      <c r="O25" s="59"/>
    </row>
    <row r="26" spans="2:15" s="44" customFormat="1" ht="20.100000000000001" customHeight="1" x14ac:dyDescent="0.25">
      <c r="B26" s="37" t="s">
        <v>143</v>
      </c>
      <c r="C26" s="21">
        <f t="shared" si="0"/>
        <v>41678</v>
      </c>
      <c r="D26" s="70"/>
      <c r="E26" s="35" t="s">
        <v>886</v>
      </c>
      <c r="F26" s="41"/>
      <c r="G26" s="42"/>
      <c r="H26" s="42"/>
      <c r="I26" s="42"/>
      <c r="J26" s="42"/>
      <c r="K26" s="42" t="s">
        <v>887</v>
      </c>
      <c r="L26" s="42" t="s">
        <v>887</v>
      </c>
      <c r="M26" s="42" t="s">
        <v>887</v>
      </c>
      <c r="N26" s="43" t="s">
        <v>887</v>
      </c>
      <c r="O26" s="59"/>
    </row>
    <row r="27" spans="2:15" s="44" customFormat="1" ht="20.100000000000001" customHeight="1" x14ac:dyDescent="0.25">
      <c r="B27" s="37" t="s">
        <v>144</v>
      </c>
      <c r="C27" s="21">
        <f t="shared" si="0"/>
        <v>41680</v>
      </c>
      <c r="D27" s="70"/>
      <c r="E27" s="35" t="s">
        <v>886</v>
      </c>
      <c r="F27" s="41"/>
      <c r="G27" s="42"/>
      <c r="H27" s="42"/>
      <c r="I27" s="42"/>
      <c r="J27" s="42"/>
      <c r="K27" s="42" t="s">
        <v>887</v>
      </c>
      <c r="L27" s="42" t="s">
        <v>887</v>
      </c>
      <c r="M27" s="42" t="s">
        <v>887</v>
      </c>
      <c r="N27" s="43" t="s">
        <v>887</v>
      </c>
      <c r="O27" s="59"/>
    </row>
    <row r="28" spans="2:15" s="44" customFormat="1" ht="20.100000000000001" customHeight="1" x14ac:dyDescent="0.25">
      <c r="B28" s="37" t="s">
        <v>145</v>
      </c>
      <c r="C28" s="21">
        <f t="shared" si="0"/>
        <v>41682</v>
      </c>
      <c r="D28" s="70"/>
      <c r="E28" s="35" t="s">
        <v>886</v>
      </c>
      <c r="F28" s="41"/>
      <c r="G28" s="42"/>
      <c r="H28" s="42"/>
      <c r="I28" s="42"/>
      <c r="J28" s="42"/>
      <c r="K28" s="42" t="s">
        <v>887</v>
      </c>
      <c r="L28" s="42" t="s">
        <v>887</v>
      </c>
      <c r="M28" s="42" t="s">
        <v>887</v>
      </c>
      <c r="N28" s="43" t="s">
        <v>887</v>
      </c>
      <c r="O28" s="59"/>
    </row>
    <row r="29" spans="2:15" s="44" customFormat="1" ht="20.100000000000001" customHeight="1" x14ac:dyDescent="0.25">
      <c r="B29" s="37" t="s">
        <v>146</v>
      </c>
      <c r="C29" s="21">
        <f t="shared" si="0"/>
        <v>41684</v>
      </c>
      <c r="D29" s="70"/>
      <c r="E29" s="35" t="s">
        <v>886</v>
      </c>
      <c r="F29" s="41"/>
      <c r="G29" s="42"/>
      <c r="H29" s="42"/>
      <c r="I29" s="42"/>
      <c r="J29" s="42"/>
      <c r="K29" s="42" t="s">
        <v>887</v>
      </c>
      <c r="L29" s="42" t="s">
        <v>887</v>
      </c>
      <c r="M29" s="42" t="s">
        <v>887</v>
      </c>
      <c r="N29" s="43" t="s">
        <v>887</v>
      </c>
      <c r="O29" s="59"/>
    </row>
    <row r="30" spans="2:15" s="44" customFormat="1" ht="20.100000000000001" customHeight="1" x14ac:dyDescent="0.25">
      <c r="B30" s="37" t="s">
        <v>147</v>
      </c>
      <c r="C30" s="21">
        <f t="shared" si="0"/>
        <v>41686</v>
      </c>
      <c r="D30" s="70"/>
      <c r="E30" s="35" t="s">
        <v>886</v>
      </c>
      <c r="F30" s="41"/>
      <c r="G30" s="42"/>
      <c r="H30" s="42"/>
      <c r="I30" s="42"/>
      <c r="J30" s="42"/>
      <c r="K30" s="42" t="s">
        <v>887</v>
      </c>
      <c r="L30" s="42" t="s">
        <v>887</v>
      </c>
      <c r="M30" s="42" t="s">
        <v>887</v>
      </c>
      <c r="N30" s="43" t="s">
        <v>887</v>
      </c>
      <c r="O30" s="59"/>
    </row>
    <row r="31" spans="2:15" s="44" customFormat="1" ht="20.100000000000001" customHeight="1" x14ac:dyDescent="0.25">
      <c r="B31" s="37" t="s">
        <v>148</v>
      </c>
      <c r="C31" s="21">
        <f t="shared" si="0"/>
        <v>41688</v>
      </c>
      <c r="D31" s="70"/>
      <c r="E31" s="35" t="s">
        <v>886</v>
      </c>
      <c r="F31" s="41"/>
      <c r="G31" s="42"/>
      <c r="H31" s="42"/>
      <c r="I31" s="42"/>
      <c r="J31" s="42"/>
      <c r="K31" s="42" t="s">
        <v>887</v>
      </c>
      <c r="L31" s="42" t="s">
        <v>887</v>
      </c>
      <c r="M31" s="42" t="s">
        <v>887</v>
      </c>
      <c r="N31" s="43" t="s">
        <v>887</v>
      </c>
      <c r="O31" s="59"/>
    </row>
    <row r="32" spans="2:15" s="44" customFormat="1" ht="20.100000000000001" customHeight="1" x14ac:dyDescent="0.25">
      <c r="B32" s="37" t="s">
        <v>149</v>
      </c>
      <c r="C32" s="21">
        <f t="shared" si="0"/>
        <v>41690</v>
      </c>
      <c r="D32" s="70"/>
      <c r="E32" s="35" t="s">
        <v>886</v>
      </c>
      <c r="F32" s="41"/>
      <c r="G32" s="42"/>
      <c r="H32" s="42"/>
      <c r="I32" s="42"/>
      <c r="J32" s="42"/>
      <c r="K32" s="42" t="s">
        <v>887</v>
      </c>
      <c r="L32" s="42" t="s">
        <v>887</v>
      </c>
      <c r="M32" s="42" t="s">
        <v>887</v>
      </c>
      <c r="N32" s="43" t="s">
        <v>887</v>
      </c>
      <c r="O32" s="59"/>
    </row>
    <row r="33" spans="2:15" s="44" customFormat="1" ht="20.100000000000001" customHeight="1" x14ac:dyDescent="0.25">
      <c r="B33" s="37" t="s">
        <v>150</v>
      </c>
      <c r="C33" s="21">
        <f t="shared" si="0"/>
        <v>41692</v>
      </c>
      <c r="D33" s="70"/>
      <c r="E33" s="35" t="s">
        <v>886</v>
      </c>
      <c r="F33" s="41"/>
      <c r="G33" s="42"/>
      <c r="H33" s="42"/>
      <c r="I33" s="42"/>
      <c r="J33" s="42"/>
      <c r="K33" s="42" t="s">
        <v>887</v>
      </c>
      <c r="L33" s="42" t="s">
        <v>887</v>
      </c>
      <c r="M33" s="42" t="s">
        <v>887</v>
      </c>
      <c r="N33" s="43" t="s">
        <v>887</v>
      </c>
      <c r="O33" s="59"/>
    </row>
    <row r="34" spans="2:15" s="44" customFormat="1" ht="20.100000000000001" customHeight="1" x14ac:dyDescent="0.25">
      <c r="B34" s="37" t="s">
        <v>151</v>
      </c>
      <c r="C34" s="21">
        <f t="shared" si="0"/>
        <v>41694</v>
      </c>
      <c r="D34" s="70"/>
      <c r="E34" s="35" t="s">
        <v>886</v>
      </c>
      <c r="F34" s="41"/>
      <c r="G34" s="42"/>
      <c r="H34" s="42"/>
      <c r="I34" s="42"/>
      <c r="J34" s="42"/>
      <c r="K34" s="42"/>
      <c r="L34" s="42" t="s">
        <v>887</v>
      </c>
      <c r="M34" s="42" t="s">
        <v>887</v>
      </c>
      <c r="N34" s="43" t="s">
        <v>887</v>
      </c>
      <c r="O34" s="59"/>
    </row>
    <row r="35" spans="2:15" s="44" customFormat="1" ht="20.100000000000001" customHeight="1" x14ac:dyDescent="0.25">
      <c r="B35" s="37" t="s">
        <v>152</v>
      </c>
      <c r="C35" s="21">
        <f t="shared" si="0"/>
        <v>41696</v>
      </c>
      <c r="D35" s="70"/>
      <c r="E35" s="35" t="s">
        <v>886</v>
      </c>
      <c r="F35" s="41"/>
      <c r="G35" s="42"/>
      <c r="H35" s="42"/>
      <c r="I35" s="42"/>
      <c r="J35" s="42"/>
      <c r="K35" s="42"/>
      <c r="L35" s="42" t="s">
        <v>887</v>
      </c>
      <c r="M35" s="42" t="s">
        <v>887</v>
      </c>
      <c r="N35" s="43" t="s">
        <v>887</v>
      </c>
      <c r="O35" s="59"/>
    </row>
    <row r="36" spans="2:15" s="44" customFormat="1" ht="20.100000000000001" customHeight="1" x14ac:dyDescent="0.25">
      <c r="B36" s="37" t="s">
        <v>153</v>
      </c>
      <c r="C36" s="21">
        <f t="shared" si="0"/>
        <v>41698</v>
      </c>
      <c r="D36" s="70"/>
      <c r="E36" s="35" t="s">
        <v>886</v>
      </c>
      <c r="F36" s="41"/>
      <c r="G36" s="42"/>
      <c r="H36" s="42"/>
      <c r="I36" s="42"/>
      <c r="J36" s="42"/>
      <c r="K36" s="42"/>
      <c r="L36" s="42" t="s">
        <v>887</v>
      </c>
      <c r="M36" s="42" t="s">
        <v>887</v>
      </c>
      <c r="N36" s="43" t="s">
        <v>887</v>
      </c>
      <c r="O36" s="59"/>
    </row>
    <row r="37" spans="2:15" s="44" customFormat="1" ht="20.100000000000001" customHeight="1" x14ac:dyDescent="0.25">
      <c r="B37" s="37" t="s">
        <v>154</v>
      </c>
      <c r="C37" s="21">
        <f t="shared" si="0"/>
        <v>41700</v>
      </c>
      <c r="D37" s="70"/>
      <c r="E37" s="35" t="s">
        <v>886</v>
      </c>
      <c r="F37" s="41"/>
      <c r="G37" s="42"/>
      <c r="H37" s="42"/>
      <c r="I37" s="42"/>
      <c r="J37" s="42"/>
      <c r="K37" s="42"/>
      <c r="L37" s="42" t="s">
        <v>887</v>
      </c>
      <c r="M37" s="42" t="s">
        <v>887</v>
      </c>
      <c r="N37" s="43" t="s">
        <v>887</v>
      </c>
      <c r="O37" s="59"/>
    </row>
    <row r="38" spans="2:15" s="44" customFormat="1" ht="20.100000000000001" customHeight="1" x14ac:dyDescent="0.25">
      <c r="B38" s="37" t="s">
        <v>155</v>
      </c>
      <c r="C38" s="21">
        <f t="shared" si="0"/>
        <v>41702</v>
      </c>
      <c r="D38" s="70"/>
      <c r="E38" s="35" t="s">
        <v>886</v>
      </c>
      <c r="F38" s="41"/>
      <c r="G38" s="42"/>
      <c r="H38" s="42"/>
      <c r="I38" s="42"/>
      <c r="J38" s="42"/>
      <c r="K38" s="42"/>
      <c r="L38" s="42" t="s">
        <v>887</v>
      </c>
      <c r="M38" s="42" t="s">
        <v>887</v>
      </c>
      <c r="N38" s="43" t="s">
        <v>887</v>
      </c>
      <c r="O38" s="59"/>
    </row>
    <row r="39" spans="2:15" s="44" customFormat="1" ht="20.100000000000001" customHeight="1" x14ac:dyDescent="0.25">
      <c r="B39" s="37" t="s">
        <v>156</v>
      </c>
      <c r="C39" s="21">
        <f t="shared" si="0"/>
        <v>41704</v>
      </c>
      <c r="D39" s="70"/>
      <c r="E39" s="35" t="s">
        <v>886</v>
      </c>
      <c r="F39" s="41"/>
      <c r="G39" s="42"/>
      <c r="H39" s="42"/>
      <c r="I39" s="42"/>
      <c r="J39" s="42"/>
      <c r="K39" s="42"/>
      <c r="L39" s="42" t="s">
        <v>887</v>
      </c>
      <c r="M39" s="42" t="s">
        <v>887</v>
      </c>
      <c r="N39" s="43" t="s">
        <v>887</v>
      </c>
      <c r="O39" s="59"/>
    </row>
    <row r="40" spans="2:15" s="44" customFormat="1" ht="20.100000000000001" customHeight="1" x14ac:dyDescent="0.25">
      <c r="B40" s="37" t="s">
        <v>157</v>
      </c>
      <c r="C40" s="21">
        <f t="shared" si="0"/>
        <v>41706</v>
      </c>
      <c r="D40" s="70"/>
      <c r="E40" s="35" t="s">
        <v>886</v>
      </c>
      <c r="F40" s="41"/>
      <c r="G40" s="42"/>
      <c r="H40" s="42"/>
      <c r="I40" s="42"/>
      <c r="J40" s="42"/>
      <c r="K40" s="42"/>
      <c r="L40" s="42" t="s">
        <v>887</v>
      </c>
      <c r="M40" s="42" t="s">
        <v>887</v>
      </c>
      <c r="N40" s="43" t="s">
        <v>887</v>
      </c>
      <c r="O40" s="59"/>
    </row>
    <row r="41" spans="2:15" s="44" customFormat="1" ht="20.100000000000001" customHeight="1" x14ac:dyDescent="0.25">
      <c r="B41" s="37" t="s">
        <v>158</v>
      </c>
      <c r="C41" s="21">
        <f t="shared" si="0"/>
        <v>41708</v>
      </c>
      <c r="D41" s="70"/>
      <c r="E41" s="35" t="s">
        <v>886</v>
      </c>
      <c r="F41" s="41"/>
      <c r="G41" s="42"/>
      <c r="H41" s="42"/>
      <c r="I41" s="42"/>
      <c r="J41" s="42"/>
      <c r="K41" s="42"/>
      <c r="L41" s="42" t="s">
        <v>887</v>
      </c>
      <c r="M41" s="42" t="s">
        <v>887</v>
      </c>
      <c r="N41" s="43" t="s">
        <v>887</v>
      </c>
      <c r="O41" s="59"/>
    </row>
    <row r="42" spans="2:15" s="44" customFormat="1" ht="20.100000000000001" customHeight="1" x14ac:dyDescent="0.25">
      <c r="B42" s="37" t="s">
        <v>159</v>
      </c>
      <c r="C42" s="21">
        <f t="shared" si="0"/>
        <v>41710</v>
      </c>
      <c r="D42" s="70"/>
      <c r="E42" s="35" t="s">
        <v>886</v>
      </c>
      <c r="F42" s="41"/>
      <c r="G42" s="42"/>
      <c r="H42" s="42"/>
      <c r="I42" s="42"/>
      <c r="J42" s="42"/>
      <c r="K42" s="42"/>
      <c r="L42" s="42" t="s">
        <v>887</v>
      </c>
      <c r="M42" s="42" t="s">
        <v>887</v>
      </c>
      <c r="N42" s="43" t="s">
        <v>887</v>
      </c>
      <c r="O42" s="59"/>
    </row>
    <row r="43" spans="2:15" s="44" customFormat="1" ht="20.100000000000001" customHeight="1" x14ac:dyDescent="0.25">
      <c r="B43" s="37" t="s">
        <v>160</v>
      </c>
      <c r="C43" s="21">
        <f t="shared" si="0"/>
        <v>41712</v>
      </c>
      <c r="D43" s="70"/>
      <c r="E43" s="35" t="s">
        <v>886</v>
      </c>
      <c r="F43" s="41"/>
      <c r="G43" s="42"/>
      <c r="H43" s="42"/>
      <c r="I43" s="42"/>
      <c r="J43" s="42"/>
      <c r="K43" s="42"/>
      <c r="L43" s="42" t="s">
        <v>887</v>
      </c>
      <c r="M43" s="42"/>
      <c r="N43" s="43" t="s">
        <v>887</v>
      </c>
      <c r="O43" s="59"/>
    </row>
    <row r="44" spans="2:15" s="44" customFormat="1" ht="20.100000000000001" customHeight="1" x14ac:dyDescent="0.25">
      <c r="B44" s="37" t="s">
        <v>161</v>
      </c>
      <c r="C44" s="21">
        <f t="shared" si="0"/>
        <v>41714</v>
      </c>
      <c r="D44" s="70"/>
      <c r="E44" s="35" t="s">
        <v>886</v>
      </c>
      <c r="F44" s="41"/>
      <c r="G44" s="42"/>
      <c r="H44" s="42"/>
      <c r="I44" s="42"/>
      <c r="J44" s="42"/>
      <c r="K44" s="42"/>
      <c r="L44" s="42" t="s">
        <v>887</v>
      </c>
      <c r="M44" s="42"/>
      <c r="N44" s="43" t="s">
        <v>887</v>
      </c>
      <c r="O44" s="59"/>
    </row>
    <row r="45" spans="2:15" s="44" customFormat="1" ht="20.100000000000001" customHeight="1" x14ac:dyDescent="0.25">
      <c r="B45" s="37" t="s">
        <v>162</v>
      </c>
      <c r="C45" s="21">
        <f t="shared" si="0"/>
        <v>41716</v>
      </c>
      <c r="D45" s="70"/>
      <c r="E45" s="35" t="s">
        <v>886</v>
      </c>
      <c r="F45" s="41"/>
      <c r="G45" s="42"/>
      <c r="H45" s="42"/>
      <c r="I45" s="42"/>
      <c r="J45" s="42"/>
      <c r="K45" s="42"/>
      <c r="L45" s="42" t="s">
        <v>887</v>
      </c>
      <c r="M45" s="42"/>
      <c r="N45" s="43" t="s">
        <v>887</v>
      </c>
      <c r="O45" s="59"/>
    </row>
    <row r="46" spans="2:15" s="44" customFormat="1" ht="20.100000000000001" customHeight="1" x14ac:dyDescent="0.25">
      <c r="B46" s="37" t="s">
        <v>163</v>
      </c>
      <c r="C46" s="21">
        <f t="shared" si="0"/>
        <v>41718</v>
      </c>
      <c r="D46" s="70"/>
      <c r="E46" s="35" t="s">
        <v>886</v>
      </c>
      <c r="F46" s="41"/>
      <c r="G46" s="42"/>
      <c r="H46" s="42"/>
      <c r="I46" s="42"/>
      <c r="J46" s="42"/>
      <c r="K46" s="42"/>
      <c r="L46" s="42" t="s">
        <v>887</v>
      </c>
      <c r="M46" s="42"/>
      <c r="N46" s="43" t="s">
        <v>887</v>
      </c>
      <c r="O46" s="59"/>
    </row>
    <row r="47" spans="2:15" s="44" customFormat="1" ht="20.100000000000001" customHeight="1" x14ac:dyDescent="0.25">
      <c r="B47" s="37" t="s">
        <v>164</v>
      </c>
      <c r="C47" s="21">
        <f t="shared" si="0"/>
        <v>41720</v>
      </c>
      <c r="D47" s="70"/>
      <c r="E47" s="35" t="s">
        <v>886</v>
      </c>
      <c r="F47" s="41"/>
      <c r="G47" s="42"/>
      <c r="H47" s="42"/>
      <c r="I47" s="42"/>
      <c r="J47" s="42"/>
      <c r="K47" s="42"/>
      <c r="L47" s="42" t="s">
        <v>887</v>
      </c>
      <c r="M47" s="42"/>
      <c r="N47" s="43" t="s">
        <v>887</v>
      </c>
      <c r="O47" s="59"/>
    </row>
    <row r="48" spans="2:15" s="44" customFormat="1" ht="20.100000000000001" customHeight="1" x14ac:dyDescent="0.25">
      <c r="B48" s="37" t="s">
        <v>165</v>
      </c>
      <c r="C48" s="21">
        <f t="shared" si="0"/>
        <v>41722</v>
      </c>
      <c r="D48" s="70"/>
      <c r="E48" s="35" t="s">
        <v>886</v>
      </c>
      <c r="F48" s="41"/>
      <c r="G48" s="42"/>
      <c r="H48" s="42"/>
      <c r="I48" s="42"/>
      <c r="J48" s="42"/>
      <c r="K48" s="42"/>
      <c r="L48" s="42" t="s">
        <v>887</v>
      </c>
      <c r="M48" s="42"/>
      <c r="N48" s="43" t="s">
        <v>887</v>
      </c>
      <c r="O48" s="59"/>
    </row>
    <row r="49" spans="2:15" s="44" customFormat="1" ht="20.100000000000001" customHeight="1" x14ac:dyDescent="0.25">
      <c r="B49" s="37" t="s">
        <v>166</v>
      </c>
      <c r="C49" s="21">
        <f t="shared" si="0"/>
        <v>41724</v>
      </c>
      <c r="D49" s="70"/>
      <c r="E49" s="35" t="s">
        <v>886</v>
      </c>
      <c r="F49" s="41"/>
      <c r="G49" s="42"/>
      <c r="H49" s="42"/>
      <c r="I49" s="42"/>
      <c r="J49" s="42"/>
      <c r="K49" s="42"/>
      <c r="L49" s="42" t="s">
        <v>887</v>
      </c>
      <c r="M49" s="42"/>
      <c r="N49" s="43" t="s">
        <v>887</v>
      </c>
      <c r="O49" s="59"/>
    </row>
    <row r="50" spans="2:15" s="44" customFormat="1" ht="20.100000000000001" customHeight="1" x14ac:dyDescent="0.25">
      <c r="B50" s="37" t="s">
        <v>167</v>
      </c>
      <c r="C50" s="21">
        <f t="shared" si="0"/>
        <v>41726</v>
      </c>
      <c r="D50" s="70"/>
      <c r="E50" s="35" t="s">
        <v>886</v>
      </c>
      <c r="F50" s="41"/>
      <c r="G50" s="42"/>
      <c r="H50" s="42"/>
      <c r="I50" s="42"/>
      <c r="J50" s="42"/>
      <c r="K50" s="42"/>
      <c r="L50" s="42" t="s">
        <v>887</v>
      </c>
      <c r="M50" s="42"/>
      <c r="N50" s="43" t="s">
        <v>887</v>
      </c>
      <c r="O50" s="59"/>
    </row>
    <row r="51" spans="2:15" s="44" customFormat="1" ht="20.100000000000001" customHeight="1" x14ac:dyDescent="0.25">
      <c r="B51" s="37" t="s">
        <v>168</v>
      </c>
      <c r="C51" s="21">
        <f t="shared" si="0"/>
        <v>41728</v>
      </c>
      <c r="D51" s="70"/>
      <c r="E51" s="35" t="s">
        <v>886</v>
      </c>
      <c r="F51" s="41"/>
      <c r="G51" s="42"/>
      <c r="H51" s="42"/>
      <c r="I51" s="42"/>
      <c r="J51" s="42"/>
      <c r="K51" s="42"/>
      <c r="L51" s="42" t="s">
        <v>887</v>
      </c>
      <c r="M51" s="42"/>
      <c r="N51" s="43" t="s">
        <v>887</v>
      </c>
      <c r="O51" s="59"/>
    </row>
    <row r="52" spans="2:15" s="44" customFormat="1" ht="20.100000000000001" customHeight="1" x14ac:dyDescent="0.25">
      <c r="B52" s="37" t="s">
        <v>169</v>
      </c>
      <c r="C52" s="21">
        <f t="shared" si="0"/>
        <v>41730</v>
      </c>
      <c r="D52" s="70"/>
      <c r="E52" s="35" t="s">
        <v>886</v>
      </c>
      <c r="F52" s="41"/>
      <c r="G52" s="42"/>
      <c r="H52" s="42"/>
      <c r="I52" s="42"/>
      <c r="J52" s="42"/>
      <c r="K52" s="42"/>
      <c r="L52" s="42" t="s">
        <v>887</v>
      </c>
      <c r="M52" s="42"/>
      <c r="N52" s="43" t="s">
        <v>887</v>
      </c>
      <c r="O52" s="59"/>
    </row>
    <row r="53" spans="2:15" s="44" customFormat="1" ht="20.100000000000001" customHeight="1" x14ac:dyDescent="0.25">
      <c r="B53" s="37" t="s">
        <v>170</v>
      </c>
      <c r="C53" s="21">
        <f t="shared" si="0"/>
        <v>41732</v>
      </c>
      <c r="D53" s="70"/>
      <c r="E53" s="35" t="s">
        <v>886</v>
      </c>
      <c r="F53" s="41"/>
      <c r="G53" s="42"/>
      <c r="H53" s="42"/>
      <c r="I53" s="42"/>
      <c r="J53" s="42"/>
      <c r="K53" s="42"/>
      <c r="L53" s="42" t="s">
        <v>887</v>
      </c>
      <c r="M53" s="42"/>
      <c r="N53" s="43" t="s">
        <v>887</v>
      </c>
      <c r="O53" s="59"/>
    </row>
    <row r="54" spans="2:15" s="44" customFormat="1" ht="20.100000000000001" customHeight="1" x14ac:dyDescent="0.25">
      <c r="B54" s="37" t="s">
        <v>171</v>
      </c>
      <c r="C54" s="21">
        <f t="shared" si="0"/>
        <v>41734</v>
      </c>
      <c r="D54" s="70"/>
      <c r="E54" s="35" t="s">
        <v>886</v>
      </c>
      <c r="F54" s="41"/>
      <c r="G54" s="42"/>
      <c r="H54" s="42"/>
      <c r="I54" s="42"/>
      <c r="J54" s="42"/>
      <c r="K54" s="42"/>
      <c r="L54" s="42" t="s">
        <v>887</v>
      </c>
      <c r="M54" s="42"/>
      <c r="N54" s="43" t="s">
        <v>887</v>
      </c>
      <c r="O54" s="59"/>
    </row>
    <row r="55" spans="2:15" s="44" customFormat="1" ht="20.100000000000001" customHeight="1" x14ac:dyDescent="0.25">
      <c r="B55" s="37" t="s">
        <v>172</v>
      </c>
      <c r="C55" s="21">
        <f t="shared" si="0"/>
        <v>41736</v>
      </c>
      <c r="D55" s="70"/>
      <c r="E55" s="35" t="s">
        <v>886</v>
      </c>
      <c r="F55" s="41"/>
      <c r="G55" s="42"/>
      <c r="H55" s="42"/>
      <c r="I55" s="42"/>
      <c r="J55" s="42"/>
      <c r="K55" s="42"/>
      <c r="L55" s="42" t="s">
        <v>887</v>
      </c>
      <c r="M55" s="42"/>
      <c r="N55" s="43" t="s">
        <v>887</v>
      </c>
      <c r="O55" s="59"/>
    </row>
    <row r="56" spans="2:15" s="44" customFormat="1" ht="20.100000000000001" customHeight="1" x14ac:dyDescent="0.25">
      <c r="B56" s="37" t="s">
        <v>173</v>
      </c>
      <c r="C56" s="21">
        <f t="shared" si="0"/>
        <v>41738</v>
      </c>
      <c r="D56" s="70"/>
      <c r="E56" s="35" t="s">
        <v>886</v>
      </c>
      <c r="F56" s="41"/>
      <c r="G56" s="42"/>
      <c r="H56" s="42"/>
      <c r="I56" s="42"/>
      <c r="J56" s="42"/>
      <c r="K56" s="42"/>
      <c r="L56" s="42" t="s">
        <v>887</v>
      </c>
      <c r="M56" s="42"/>
      <c r="N56" s="43" t="s">
        <v>887</v>
      </c>
      <c r="O56" s="59"/>
    </row>
    <row r="57" spans="2:15" s="44" customFormat="1" ht="20.100000000000001" customHeight="1" x14ac:dyDescent="0.25">
      <c r="B57" s="37" t="s">
        <v>174</v>
      </c>
      <c r="C57" s="21">
        <f t="shared" si="0"/>
        <v>41740</v>
      </c>
      <c r="D57" s="70"/>
      <c r="E57" s="35" t="s">
        <v>886</v>
      </c>
      <c r="F57" s="41"/>
      <c r="G57" s="42"/>
      <c r="H57" s="42"/>
      <c r="I57" s="42"/>
      <c r="J57" s="42"/>
      <c r="K57" s="42"/>
      <c r="L57" s="42" t="s">
        <v>887</v>
      </c>
      <c r="M57" s="42"/>
      <c r="N57" s="43" t="s">
        <v>887</v>
      </c>
      <c r="O57" s="59"/>
    </row>
    <row r="58" spans="2:15" s="44" customFormat="1" ht="20.100000000000001" customHeight="1" x14ac:dyDescent="0.25">
      <c r="B58" s="37" t="s">
        <v>175</v>
      </c>
      <c r="C58" s="21">
        <f t="shared" si="0"/>
        <v>41742</v>
      </c>
      <c r="D58" s="70"/>
      <c r="E58" s="35" t="s">
        <v>886</v>
      </c>
      <c r="F58" s="41"/>
      <c r="G58" s="42"/>
      <c r="H58" s="42"/>
      <c r="I58" s="42"/>
      <c r="J58" s="42"/>
      <c r="K58" s="42"/>
      <c r="L58" s="42" t="s">
        <v>887</v>
      </c>
      <c r="M58" s="42"/>
      <c r="N58" s="43" t="s">
        <v>887</v>
      </c>
      <c r="O58" s="59"/>
    </row>
    <row r="59" spans="2:15" s="44" customFormat="1" ht="20.100000000000001" customHeight="1" x14ac:dyDescent="0.25">
      <c r="B59" s="37" t="s">
        <v>176</v>
      </c>
      <c r="C59" s="21">
        <f t="shared" si="0"/>
        <v>41744</v>
      </c>
      <c r="D59" s="70"/>
      <c r="E59" s="35" t="s">
        <v>886</v>
      </c>
      <c r="F59" s="41"/>
      <c r="G59" s="42"/>
      <c r="H59" s="42"/>
      <c r="I59" s="42"/>
      <c r="J59" s="42"/>
      <c r="K59" s="42"/>
      <c r="L59" s="42" t="s">
        <v>887</v>
      </c>
      <c r="M59" s="42"/>
      <c r="N59" s="43" t="s">
        <v>887</v>
      </c>
      <c r="O59" s="59"/>
    </row>
    <row r="60" spans="2:15" s="44" customFormat="1" ht="20.100000000000001" customHeight="1" x14ac:dyDescent="0.25">
      <c r="B60" s="37" t="s">
        <v>177</v>
      </c>
      <c r="C60" s="21">
        <f t="shared" si="0"/>
        <v>41746</v>
      </c>
      <c r="D60" s="70"/>
      <c r="E60" s="35" t="s">
        <v>886</v>
      </c>
      <c r="F60" s="41"/>
      <c r="G60" s="42"/>
      <c r="H60" s="42"/>
      <c r="I60" s="42"/>
      <c r="J60" s="42"/>
      <c r="K60" s="42"/>
      <c r="L60" s="42" t="s">
        <v>887</v>
      </c>
      <c r="M60" s="42"/>
      <c r="N60" s="43" t="s">
        <v>887</v>
      </c>
      <c r="O60" s="59"/>
    </row>
    <row r="61" spans="2:15" s="44" customFormat="1" ht="20.100000000000001" customHeight="1" x14ac:dyDescent="0.25">
      <c r="B61" s="37" t="s">
        <v>178</v>
      </c>
      <c r="C61" s="21">
        <f t="shared" si="0"/>
        <v>41748</v>
      </c>
      <c r="D61" s="70"/>
      <c r="E61" s="35" t="s">
        <v>886</v>
      </c>
      <c r="F61" s="41"/>
      <c r="G61" s="42"/>
      <c r="H61" s="42"/>
      <c r="I61" s="42"/>
      <c r="J61" s="42"/>
      <c r="K61" s="42"/>
      <c r="L61" s="42" t="s">
        <v>887</v>
      </c>
      <c r="M61" s="42"/>
      <c r="N61" s="43" t="s">
        <v>887</v>
      </c>
      <c r="O61" s="59"/>
    </row>
    <row r="62" spans="2:15" s="44" customFormat="1" ht="20.100000000000001" customHeight="1" x14ac:dyDescent="0.25">
      <c r="B62" s="37" t="s">
        <v>179</v>
      </c>
      <c r="C62" s="21">
        <f t="shared" si="0"/>
        <v>41750</v>
      </c>
      <c r="D62" s="70"/>
      <c r="E62" s="35" t="s">
        <v>886</v>
      </c>
      <c r="F62" s="41"/>
      <c r="G62" s="42"/>
      <c r="H62" s="42"/>
      <c r="I62" s="42"/>
      <c r="J62" s="42"/>
      <c r="K62" s="42"/>
      <c r="L62" s="42" t="s">
        <v>887</v>
      </c>
      <c r="M62" s="42"/>
      <c r="N62" s="43" t="s">
        <v>887</v>
      </c>
      <c r="O62" s="59"/>
    </row>
    <row r="63" spans="2:15" s="44" customFormat="1" ht="20.100000000000001" customHeight="1" x14ac:dyDescent="0.25">
      <c r="B63" s="37" t="s">
        <v>180</v>
      </c>
      <c r="C63" s="21">
        <f t="shared" si="0"/>
        <v>41752</v>
      </c>
      <c r="D63" s="70"/>
      <c r="E63" s="35" t="s">
        <v>886</v>
      </c>
      <c r="F63" s="41"/>
      <c r="G63" s="42"/>
      <c r="H63" s="42"/>
      <c r="I63" s="42"/>
      <c r="J63" s="42"/>
      <c r="K63" s="42"/>
      <c r="L63" s="42" t="s">
        <v>887</v>
      </c>
      <c r="M63" s="42"/>
      <c r="N63" s="43" t="s">
        <v>887</v>
      </c>
      <c r="O63" s="59"/>
    </row>
    <row r="64" spans="2:15" s="44" customFormat="1" ht="20.100000000000001" customHeight="1" x14ac:dyDescent="0.25">
      <c r="B64" s="37" t="s">
        <v>181</v>
      </c>
      <c r="C64" s="21">
        <f t="shared" si="0"/>
        <v>41754</v>
      </c>
      <c r="D64" s="70"/>
      <c r="E64" s="35" t="s">
        <v>886</v>
      </c>
      <c r="F64" s="41"/>
      <c r="G64" s="42"/>
      <c r="H64" s="42"/>
      <c r="I64" s="42"/>
      <c r="J64" s="42"/>
      <c r="K64" s="42"/>
      <c r="L64" s="42" t="s">
        <v>887</v>
      </c>
      <c r="M64" s="42"/>
      <c r="N64" s="43" t="s">
        <v>887</v>
      </c>
      <c r="O64" s="59"/>
    </row>
    <row r="65" spans="2:15" s="44" customFormat="1" ht="20.100000000000001" customHeight="1" x14ac:dyDescent="0.25">
      <c r="B65" s="37" t="s">
        <v>182</v>
      </c>
      <c r="C65" s="21">
        <f t="shared" si="0"/>
        <v>41756</v>
      </c>
      <c r="D65" s="71"/>
      <c r="E65" s="35" t="s">
        <v>886</v>
      </c>
      <c r="F65" s="45"/>
      <c r="G65" s="46"/>
      <c r="H65" s="46"/>
      <c r="I65" s="46"/>
      <c r="J65" s="46"/>
      <c r="K65" s="46"/>
      <c r="L65" s="46" t="s">
        <v>887</v>
      </c>
      <c r="M65" s="46"/>
      <c r="N65" s="47" t="s">
        <v>887</v>
      </c>
      <c r="O65" s="60"/>
    </row>
  </sheetData>
  <autoFilter ref="B2:O65"/>
  <mergeCells count="3">
    <mergeCell ref="D3:D65"/>
    <mergeCell ref="B1:O1"/>
    <mergeCell ref="O3:O65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5"/>
  <sheetViews>
    <sheetView workbookViewId="0">
      <selection activeCell="G15" sqref="G15"/>
    </sheetView>
  </sheetViews>
  <sheetFormatPr defaultRowHeight="15" x14ac:dyDescent="0.25"/>
  <cols>
    <col min="2" max="2" width="25.7109375" customWidth="1"/>
    <col min="3" max="3" width="17.7109375" customWidth="1"/>
    <col min="4" max="4" width="7.42578125" customWidth="1"/>
    <col min="5" max="5" width="11.7109375" customWidth="1"/>
    <col min="6" max="14" width="2.5703125" customWidth="1"/>
    <col min="15" max="15" width="56.7109375" customWidth="1"/>
  </cols>
  <sheetData>
    <row r="1" spans="2:15" ht="20.100000000000001" customHeight="1" x14ac:dyDescent="0.25">
      <c r="B1" s="57" t="s">
        <v>919</v>
      </c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</row>
    <row r="2" spans="2:15" ht="69.75" customHeight="1" x14ac:dyDescent="0.25">
      <c r="B2" s="3" t="s">
        <v>831</v>
      </c>
      <c r="C2" s="3" t="s">
        <v>857</v>
      </c>
      <c r="D2" s="3" t="s">
        <v>908</v>
      </c>
      <c r="E2" s="3" t="s">
        <v>859</v>
      </c>
      <c r="F2" s="5" t="s">
        <v>888</v>
      </c>
      <c r="G2" s="5" t="s">
        <v>889</v>
      </c>
      <c r="H2" s="5" t="s">
        <v>896</v>
      </c>
      <c r="I2" s="5" t="s">
        <v>890</v>
      </c>
      <c r="J2" s="5" t="s">
        <v>891</v>
      </c>
      <c r="K2" s="5" t="s">
        <v>892</v>
      </c>
      <c r="L2" s="5" t="s">
        <v>895</v>
      </c>
      <c r="M2" s="5" t="s">
        <v>893</v>
      </c>
      <c r="N2" s="5" t="s">
        <v>894</v>
      </c>
      <c r="O2" s="3" t="s">
        <v>858</v>
      </c>
    </row>
    <row r="3" spans="2:15" s="25" customFormat="1" ht="20.100000000000001" customHeight="1" x14ac:dyDescent="0.25">
      <c r="B3" s="37" t="s">
        <v>246</v>
      </c>
      <c r="C3" s="21">
        <f>'Harmonic Angle Vc'!C65+2</f>
        <v>41758</v>
      </c>
      <c r="D3" s="69" t="s">
        <v>910</v>
      </c>
      <c r="E3" s="35" t="s">
        <v>886</v>
      </c>
      <c r="F3" s="38"/>
      <c r="G3" s="39"/>
      <c r="H3" s="39"/>
      <c r="I3" s="39" t="s">
        <v>887</v>
      </c>
      <c r="J3" s="39" t="s">
        <v>887</v>
      </c>
      <c r="K3" s="39" t="s">
        <v>887</v>
      </c>
      <c r="L3" s="39" t="s">
        <v>887</v>
      </c>
      <c r="M3" s="39" t="s">
        <v>887</v>
      </c>
      <c r="N3" s="40" t="s">
        <v>887</v>
      </c>
      <c r="O3" s="58" t="s">
        <v>913</v>
      </c>
    </row>
    <row r="4" spans="2:15" s="44" customFormat="1" ht="20.100000000000001" customHeight="1" x14ac:dyDescent="0.25">
      <c r="B4" s="37" t="s">
        <v>247</v>
      </c>
      <c r="C4" s="21">
        <f>C3+2</f>
        <v>41760</v>
      </c>
      <c r="D4" s="70"/>
      <c r="E4" s="35" t="s">
        <v>886</v>
      </c>
      <c r="F4" s="41"/>
      <c r="G4" s="42"/>
      <c r="H4" s="42"/>
      <c r="I4" s="42" t="s">
        <v>887</v>
      </c>
      <c r="J4" s="42" t="s">
        <v>887</v>
      </c>
      <c r="K4" s="42" t="s">
        <v>887</v>
      </c>
      <c r="L4" s="42" t="s">
        <v>887</v>
      </c>
      <c r="M4" s="42" t="s">
        <v>887</v>
      </c>
      <c r="N4" s="43" t="s">
        <v>887</v>
      </c>
      <c r="O4" s="59"/>
    </row>
    <row r="5" spans="2:15" s="44" customFormat="1" ht="20.100000000000001" customHeight="1" x14ac:dyDescent="0.25">
      <c r="B5" s="37" t="s">
        <v>248</v>
      </c>
      <c r="C5" s="21">
        <f t="shared" ref="C5:C65" si="0">C4+2</f>
        <v>41762</v>
      </c>
      <c r="D5" s="70"/>
      <c r="E5" s="35" t="s">
        <v>886</v>
      </c>
      <c r="F5" s="41"/>
      <c r="G5" s="42"/>
      <c r="H5" s="42"/>
      <c r="I5" s="42" t="s">
        <v>887</v>
      </c>
      <c r="J5" s="42" t="s">
        <v>887</v>
      </c>
      <c r="K5" s="42" t="s">
        <v>887</v>
      </c>
      <c r="L5" s="42" t="s">
        <v>887</v>
      </c>
      <c r="M5" s="42" t="s">
        <v>887</v>
      </c>
      <c r="N5" s="43" t="s">
        <v>887</v>
      </c>
      <c r="O5" s="59"/>
    </row>
    <row r="6" spans="2:15" s="44" customFormat="1" ht="20.100000000000001" customHeight="1" x14ac:dyDescent="0.25">
      <c r="B6" s="37" t="s">
        <v>249</v>
      </c>
      <c r="C6" s="21">
        <f t="shared" si="0"/>
        <v>41764</v>
      </c>
      <c r="D6" s="70"/>
      <c r="E6" s="35" t="s">
        <v>886</v>
      </c>
      <c r="F6" s="41"/>
      <c r="G6" s="42"/>
      <c r="H6" s="42"/>
      <c r="I6" s="42" t="s">
        <v>887</v>
      </c>
      <c r="J6" s="42" t="s">
        <v>887</v>
      </c>
      <c r="K6" s="42" t="s">
        <v>887</v>
      </c>
      <c r="L6" s="42" t="s">
        <v>887</v>
      </c>
      <c r="M6" s="42" t="s">
        <v>887</v>
      </c>
      <c r="N6" s="43" t="s">
        <v>887</v>
      </c>
      <c r="O6" s="59"/>
    </row>
    <row r="7" spans="2:15" s="44" customFormat="1" ht="20.100000000000001" customHeight="1" x14ac:dyDescent="0.25">
      <c r="B7" s="37" t="s">
        <v>250</v>
      </c>
      <c r="C7" s="21">
        <f t="shared" si="0"/>
        <v>41766</v>
      </c>
      <c r="D7" s="70"/>
      <c r="E7" s="35" t="s">
        <v>886</v>
      </c>
      <c r="F7" s="41"/>
      <c r="G7" s="42"/>
      <c r="H7" s="42"/>
      <c r="I7" s="42" t="s">
        <v>887</v>
      </c>
      <c r="J7" s="42" t="s">
        <v>887</v>
      </c>
      <c r="K7" s="42" t="s">
        <v>887</v>
      </c>
      <c r="L7" s="42" t="s">
        <v>887</v>
      </c>
      <c r="M7" s="42" t="s">
        <v>887</v>
      </c>
      <c r="N7" s="43" t="s">
        <v>887</v>
      </c>
      <c r="O7" s="59"/>
    </row>
    <row r="8" spans="2:15" s="44" customFormat="1" ht="20.100000000000001" customHeight="1" x14ac:dyDescent="0.25">
      <c r="B8" s="37" t="s">
        <v>251</v>
      </c>
      <c r="C8" s="21">
        <f t="shared" si="0"/>
        <v>41768</v>
      </c>
      <c r="D8" s="70"/>
      <c r="E8" s="35" t="s">
        <v>886</v>
      </c>
      <c r="F8" s="41"/>
      <c r="G8" s="42"/>
      <c r="H8" s="42"/>
      <c r="I8" s="42" t="s">
        <v>887</v>
      </c>
      <c r="J8" s="42" t="s">
        <v>887</v>
      </c>
      <c r="K8" s="42" t="s">
        <v>887</v>
      </c>
      <c r="L8" s="42" t="s">
        <v>887</v>
      </c>
      <c r="M8" s="42" t="s">
        <v>887</v>
      </c>
      <c r="N8" s="43" t="s">
        <v>887</v>
      </c>
      <c r="O8" s="59"/>
    </row>
    <row r="9" spans="2:15" s="44" customFormat="1" ht="20.100000000000001" customHeight="1" x14ac:dyDescent="0.25">
      <c r="B9" s="37" t="s">
        <v>252</v>
      </c>
      <c r="C9" s="21">
        <f t="shared" si="0"/>
        <v>41770</v>
      </c>
      <c r="D9" s="70"/>
      <c r="E9" s="35" t="s">
        <v>886</v>
      </c>
      <c r="F9" s="41"/>
      <c r="G9" s="42"/>
      <c r="H9" s="42"/>
      <c r="I9" s="42" t="s">
        <v>887</v>
      </c>
      <c r="J9" s="42" t="s">
        <v>887</v>
      </c>
      <c r="K9" s="42" t="s">
        <v>887</v>
      </c>
      <c r="L9" s="42" t="s">
        <v>887</v>
      </c>
      <c r="M9" s="42" t="s">
        <v>887</v>
      </c>
      <c r="N9" s="43" t="s">
        <v>887</v>
      </c>
      <c r="O9" s="59"/>
    </row>
    <row r="10" spans="2:15" s="44" customFormat="1" ht="20.100000000000001" customHeight="1" x14ac:dyDescent="0.25">
      <c r="B10" s="37" t="s">
        <v>253</v>
      </c>
      <c r="C10" s="21">
        <f t="shared" si="0"/>
        <v>41772</v>
      </c>
      <c r="D10" s="70"/>
      <c r="E10" s="35" t="s">
        <v>886</v>
      </c>
      <c r="F10" s="41"/>
      <c r="G10" s="42"/>
      <c r="H10" s="42"/>
      <c r="I10" s="42" t="s">
        <v>887</v>
      </c>
      <c r="J10" s="42" t="s">
        <v>887</v>
      </c>
      <c r="K10" s="42" t="s">
        <v>887</v>
      </c>
      <c r="L10" s="42" t="s">
        <v>887</v>
      </c>
      <c r="M10" s="42" t="s">
        <v>887</v>
      </c>
      <c r="N10" s="43" t="s">
        <v>887</v>
      </c>
      <c r="O10" s="59"/>
    </row>
    <row r="11" spans="2:15" s="44" customFormat="1" ht="20.100000000000001" customHeight="1" x14ac:dyDescent="0.25">
      <c r="B11" s="37" t="s">
        <v>254</v>
      </c>
      <c r="C11" s="21">
        <f t="shared" si="0"/>
        <v>41774</v>
      </c>
      <c r="D11" s="70"/>
      <c r="E11" s="35" t="s">
        <v>886</v>
      </c>
      <c r="F11" s="41"/>
      <c r="G11" s="42"/>
      <c r="H11" s="42"/>
      <c r="I11" s="42" t="s">
        <v>887</v>
      </c>
      <c r="J11" s="42" t="s">
        <v>887</v>
      </c>
      <c r="K11" s="42" t="s">
        <v>887</v>
      </c>
      <c r="L11" s="42" t="s">
        <v>887</v>
      </c>
      <c r="M11" s="42" t="s">
        <v>887</v>
      </c>
      <c r="N11" s="43" t="s">
        <v>887</v>
      </c>
      <c r="O11" s="59"/>
    </row>
    <row r="12" spans="2:15" s="44" customFormat="1" ht="20.100000000000001" customHeight="1" x14ac:dyDescent="0.25">
      <c r="B12" s="37" t="s">
        <v>255</v>
      </c>
      <c r="C12" s="21">
        <f t="shared" si="0"/>
        <v>41776</v>
      </c>
      <c r="D12" s="70"/>
      <c r="E12" s="35" t="s">
        <v>886</v>
      </c>
      <c r="F12" s="41"/>
      <c r="G12" s="42"/>
      <c r="H12" s="42"/>
      <c r="I12" s="42" t="s">
        <v>887</v>
      </c>
      <c r="J12" s="42" t="s">
        <v>887</v>
      </c>
      <c r="K12" s="42" t="s">
        <v>887</v>
      </c>
      <c r="L12" s="42" t="s">
        <v>887</v>
      </c>
      <c r="M12" s="42" t="s">
        <v>887</v>
      </c>
      <c r="N12" s="43" t="s">
        <v>887</v>
      </c>
      <c r="O12" s="59"/>
    </row>
    <row r="13" spans="2:15" s="44" customFormat="1" ht="20.100000000000001" customHeight="1" x14ac:dyDescent="0.25">
      <c r="B13" s="37" t="s">
        <v>256</v>
      </c>
      <c r="C13" s="21">
        <f t="shared" si="0"/>
        <v>41778</v>
      </c>
      <c r="D13" s="70"/>
      <c r="E13" s="35" t="s">
        <v>886</v>
      </c>
      <c r="F13" s="41"/>
      <c r="G13" s="42"/>
      <c r="H13" s="42"/>
      <c r="I13" s="42" t="s">
        <v>887</v>
      </c>
      <c r="J13" s="42" t="s">
        <v>887</v>
      </c>
      <c r="K13" s="42" t="s">
        <v>887</v>
      </c>
      <c r="L13" s="42" t="s">
        <v>887</v>
      </c>
      <c r="M13" s="42" t="s">
        <v>887</v>
      </c>
      <c r="N13" s="43" t="s">
        <v>887</v>
      </c>
      <c r="O13" s="59"/>
    </row>
    <row r="14" spans="2:15" s="44" customFormat="1" ht="20.100000000000001" customHeight="1" x14ac:dyDescent="0.25">
      <c r="B14" s="37" t="s">
        <v>257</v>
      </c>
      <c r="C14" s="21">
        <f t="shared" si="0"/>
        <v>41780</v>
      </c>
      <c r="D14" s="70"/>
      <c r="E14" s="35" t="s">
        <v>886</v>
      </c>
      <c r="F14" s="41"/>
      <c r="G14" s="42"/>
      <c r="H14" s="42"/>
      <c r="I14" s="42" t="s">
        <v>887</v>
      </c>
      <c r="J14" s="42" t="s">
        <v>887</v>
      </c>
      <c r="K14" s="42" t="s">
        <v>887</v>
      </c>
      <c r="L14" s="42" t="s">
        <v>887</v>
      </c>
      <c r="M14" s="42" t="s">
        <v>887</v>
      </c>
      <c r="N14" s="43" t="s">
        <v>887</v>
      </c>
      <c r="O14" s="59"/>
    </row>
    <row r="15" spans="2:15" s="44" customFormat="1" ht="26.25" customHeight="1" x14ac:dyDescent="0.25">
      <c r="B15" s="37" t="s">
        <v>258</v>
      </c>
      <c r="C15" s="21">
        <f t="shared" si="0"/>
        <v>41782</v>
      </c>
      <c r="D15" s="70"/>
      <c r="E15" s="35" t="s">
        <v>886</v>
      </c>
      <c r="F15" s="41"/>
      <c r="G15" s="42"/>
      <c r="H15" s="42"/>
      <c r="I15" s="42" t="s">
        <v>887</v>
      </c>
      <c r="J15" s="42" t="s">
        <v>887</v>
      </c>
      <c r="K15" s="42" t="s">
        <v>887</v>
      </c>
      <c r="L15" s="42" t="s">
        <v>887</v>
      </c>
      <c r="M15" s="42" t="s">
        <v>887</v>
      </c>
      <c r="N15" s="43" t="s">
        <v>887</v>
      </c>
      <c r="O15" s="59"/>
    </row>
    <row r="16" spans="2:15" s="44" customFormat="1" ht="20.100000000000001" customHeight="1" x14ac:dyDescent="0.25">
      <c r="B16" s="37" t="s">
        <v>259</v>
      </c>
      <c r="C16" s="21">
        <f t="shared" si="0"/>
        <v>41784</v>
      </c>
      <c r="D16" s="70"/>
      <c r="E16" s="35" t="s">
        <v>886</v>
      </c>
      <c r="F16" s="41"/>
      <c r="G16" s="42"/>
      <c r="H16" s="42"/>
      <c r="I16" s="42" t="s">
        <v>887</v>
      </c>
      <c r="J16" s="42" t="s">
        <v>887</v>
      </c>
      <c r="K16" s="42" t="s">
        <v>887</v>
      </c>
      <c r="L16" s="42" t="s">
        <v>887</v>
      </c>
      <c r="M16" s="42" t="s">
        <v>887</v>
      </c>
      <c r="N16" s="43" t="s">
        <v>887</v>
      </c>
      <c r="O16" s="59"/>
    </row>
    <row r="17" spans="2:15" s="44" customFormat="1" ht="20.100000000000001" customHeight="1" x14ac:dyDescent="0.25">
      <c r="B17" s="37" t="s">
        <v>260</v>
      </c>
      <c r="C17" s="21">
        <f t="shared" si="0"/>
        <v>41786</v>
      </c>
      <c r="D17" s="70"/>
      <c r="E17" s="35" t="s">
        <v>886</v>
      </c>
      <c r="F17" s="41"/>
      <c r="G17" s="42"/>
      <c r="H17" s="42"/>
      <c r="I17" s="42" t="s">
        <v>887</v>
      </c>
      <c r="J17" s="42" t="s">
        <v>887</v>
      </c>
      <c r="K17" s="42" t="s">
        <v>887</v>
      </c>
      <c r="L17" s="42" t="s">
        <v>887</v>
      </c>
      <c r="M17" s="42" t="s">
        <v>887</v>
      </c>
      <c r="N17" s="43" t="s">
        <v>887</v>
      </c>
      <c r="O17" s="59"/>
    </row>
    <row r="18" spans="2:15" s="44" customFormat="1" ht="20.100000000000001" customHeight="1" x14ac:dyDescent="0.25">
      <c r="B18" s="37" t="s">
        <v>261</v>
      </c>
      <c r="C18" s="21">
        <f t="shared" si="0"/>
        <v>41788</v>
      </c>
      <c r="D18" s="70"/>
      <c r="E18" s="35" t="s">
        <v>886</v>
      </c>
      <c r="F18" s="41"/>
      <c r="G18" s="42"/>
      <c r="H18" s="42"/>
      <c r="I18" s="42"/>
      <c r="J18" s="42"/>
      <c r="K18" s="42" t="s">
        <v>887</v>
      </c>
      <c r="L18" s="42" t="s">
        <v>887</v>
      </c>
      <c r="M18" s="42" t="s">
        <v>887</v>
      </c>
      <c r="N18" s="43" t="s">
        <v>887</v>
      </c>
      <c r="O18" s="59"/>
    </row>
    <row r="19" spans="2:15" s="44" customFormat="1" ht="20.100000000000001" customHeight="1" x14ac:dyDescent="0.25">
      <c r="B19" s="37" t="s">
        <v>262</v>
      </c>
      <c r="C19" s="21">
        <f t="shared" si="0"/>
        <v>41790</v>
      </c>
      <c r="D19" s="70"/>
      <c r="E19" s="35" t="s">
        <v>886</v>
      </c>
      <c r="F19" s="41"/>
      <c r="G19" s="42"/>
      <c r="H19" s="42"/>
      <c r="I19" s="42"/>
      <c r="J19" s="42"/>
      <c r="K19" s="42" t="s">
        <v>887</v>
      </c>
      <c r="L19" s="42" t="s">
        <v>887</v>
      </c>
      <c r="M19" s="42" t="s">
        <v>887</v>
      </c>
      <c r="N19" s="43" t="s">
        <v>887</v>
      </c>
      <c r="O19" s="59"/>
    </row>
    <row r="20" spans="2:15" s="44" customFormat="1" ht="20.100000000000001" customHeight="1" x14ac:dyDescent="0.25">
      <c r="B20" s="37" t="s">
        <v>263</v>
      </c>
      <c r="C20" s="21">
        <f t="shared" si="0"/>
        <v>41792</v>
      </c>
      <c r="D20" s="70"/>
      <c r="E20" s="35" t="s">
        <v>886</v>
      </c>
      <c r="F20" s="41"/>
      <c r="G20" s="42"/>
      <c r="H20" s="42"/>
      <c r="I20" s="42"/>
      <c r="J20" s="42"/>
      <c r="K20" s="42" t="s">
        <v>887</v>
      </c>
      <c r="L20" s="42" t="s">
        <v>887</v>
      </c>
      <c r="M20" s="42" t="s">
        <v>887</v>
      </c>
      <c r="N20" s="43" t="s">
        <v>887</v>
      </c>
      <c r="O20" s="59"/>
    </row>
    <row r="21" spans="2:15" s="44" customFormat="1" ht="20.100000000000001" customHeight="1" x14ac:dyDescent="0.25">
      <c r="B21" s="37" t="s">
        <v>264</v>
      </c>
      <c r="C21" s="21">
        <f t="shared" si="0"/>
        <v>41794</v>
      </c>
      <c r="D21" s="70"/>
      <c r="E21" s="35" t="s">
        <v>886</v>
      </c>
      <c r="F21" s="41"/>
      <c r="G21" s="42"/>
      <c r="H21" s="42"/>
      <c r="I21" s="42"/>
      <c r="J21" s="42"/>
      <c r="K21" s="42" t="s">
        <v>887</v>
      </c>
      <c r="L21" s="42" t="s">
        <v>887</v>
      </c>
      <c r="M21" s="42" t="s">
        <v>887</v>
      </c>
      <c r="N21" s="43" t="s">
        <v>887</v>
      </c>
      <c r="O21" s="59"/>
    </row>
    <row r="22" spans="2:15" s="44" customFormat="1" ht="20.100000000000001" customHeight="1" x14ac:dyDescent="0.25">
      <c r="B22" s="37" t="s">
        <v>265</v>
      </c>
      <c r="C22" s="21">
        <f t="shared" si="0"/>
        <v>41796</v>
      </c>
      <c r="D22" s="70"/>
      <c r="E22" s="35" t="s">
        <v>886</v>
      </c>
      <c r="F22" s="41"/>
      <c r="G22" s="42"/>
      <c r="H22" s="42"/>
      <c r="I22" s="42"/>
      <c r="J22" s="42"/>
      <c r="K22" s="42" t="s">
        <v>887</v>
      </c>
      <c r="L22" s="42" t="s">
        <v>887</v>
      </c>
      <c r="M22" s="42" t="s">
        <v>887</v>
      </c>
      <c r="N22" s="43" t="s">
        <v>887</v>
      </c>
      <c r="O22" s="59"/>
    </row>
    <row r="23" spans="2:15" s="44" customFormat="1" ht="20.100000000000001" customHeight="1" x14ac:dyDescent="0.25">
      <c r="B23" s="37" t="s">
        <v>266</v>
      </c>
      <c r="C23" s="21">
        <f t="shared" si="0"/>
        <v>41798</v>
      </c>
      <c r="D23" s="70"/>
      <c r="E23" s="35" t="s">
        <v>886</v>
      </c>
      <c r="F23" s="41"/>
      <c r="G23" s="42"/>
      <c r="H23" s="42"/>
      <c r="I23" s="42"/>
      <c r="J23" s="42"/>
      <c r="K23" s="42" t="s">
        <v>887</v>
      </c>
      <c r="L23" s="42" t="s">
        <v>887</v>
      </c>
      <c r="M23" s="42" t="s">
        <v>887</v>
      </c>
      <c r="N23" s="43" t="s">
        <v>887</v>
      </c>
      <c r="O23" s="59"/>
    </row>
    <row r="24" spans="2:15" s="44" customFormat="1" ht="20.100000000000001" customHeight="1" x14ac:dyDescent="0.25">
      <c r="B24" s="37" t="s">
        <v>267</v>
      </c>
      <c r="C24" s="21">
        <f t="shared" si="0"/>
        <v>41800</v>
      </c>
      <c r="D24" s="70"/>
      <c r="E24" s="35" t="s">
        <v>886</v>
      </c>
      <c r="F24" s="41"/>
      <c r="G24" s="42"/>
      <c r="H24" s="42"/>
      <c r="I24" s="42"/>
      <c r="J24" s="42"/>
      <c r="K24" s="42" t="s">
        <v>887</v>
      </c>
      <c r="L24" s="42" t="s">
        <v>887</v>
      </c>
      <c r="M24" s="42" t="s">
        <v>887</v>
      </c>
      <c r="N24" s="43" t="s">
        <v>887</v>
      </c>
      <c r="O24" s="59"/>
    </row>
    <row r="25" spans="2:15" s="44" customFormat="1" ht="20.100000000000001" customHeight="1" x14ac:dyDescent="0.25">
      <c r="B25" s="37" t="s">
        <v>268</v>
      </c>
      <c r="C25" s="21">
        <f t="shared" si="0"/>
        <v>41802</v>
      </c>
      <c r="D25" s="70"/>
      <c r="E25" s="35" t="s">
        <v>886</v>
      </c>
      <c r="F25" s="41"/>
      <c r="G25" s="42"/>
      <c r="H25" s="42"/>
      <c r="I25" s="42"/>
      <c r="J25" s="42"/>
      <c r="K25" s="42" t="s">
        <v>887</v>
      </c>
      <c r="L25" s="42" t="s">
        <v>887</v>
      </c>
      <c r="M25" s="42" t="s">
        <v>887</v>
      </c>
      <c r="N25" s="43" t="s">
        <v>887</v>
      </c>
      <c r="O25" s="59"/>
    </row>
    <row r="26" spans="2:15" s="44" customFormat="1" ht="20.100000000000001" customHeight="1" x14ac:dyDescent="0.25">
      <c r="B26" s="37" t="s">
        <v>269</v>
      </c>
      <c r="C26" s="21">
        <f t="shared" si="0"/>
        <v>41804</v>
      </c>
      <c r="D26" s="70"/>
      <c r="E26" s="35" t="s">
        <v>886</v>
      </c>
      <c r="F26" s="41"/>
      <c r="G26" s="42"/>
      <c r="H26" s="42"/>
      <c r="I26" s="42"/>
      <c r="J26" s="42"/>
      <c r="K26" s="42" t="s">
        <v>887</v>
      </c>
      <c r="L26" s="42" t="s">
        <v>887</v>
      </c>
      <c r="M26" s="42" t="s">
        <v>887</v>
      </c>
      <c r="N26" s="43" t="s">
        <v>887</v>
      </c>
      <c r="O26" s="59"/>
    </row>
    <row r="27" spans="2:15" s="44" customFormat="1" ht="20.100000000000001" customHeight="1" x14ac:dyDescent="0.25">
      <c r="B27" s="37" t="s">
        <v>270</v>
      </c>
      <c r="C27" s="21">
        <f t="shared" si="0"/>
        <v>41806</v>
      </c>
      <c r="D27" s="70"/>
      <c r="E27" s="35" t="s">
        <v>886</v>
      </c>
      <c r="F27" s="41"/>
      <c r="G27" s="42"/>
      <c r="H27" s="42"/>
      <c r="I27" s="42"/>
      <c r="J27" s="42"/>
      <c r="K27" s="42" t="s">
        <v>887</v>
      </c>
      <c r="L27" s="42" t="s">
        <v>887</v>
      </c>
      <c r="M27" s="42" t="s">
        <v>887</v>
      </c>
      <c r="N27" s="43" t="s">
        <v>887</v>
      </c>
      <c r="O27" s="59"/>
    </row>
    <row r="28" spans="2:15" s="44" customFormat="1" ht="20.100000000000001" customHeight="1" x14ac:dyDescent="0.25">
      <c r="B28" s="37" t="s">
        <v>271</v>
      </c>
      <c r="C28" s="21">
        <f t="shared" si="0"/>
        <v>41808</v>
      </c>
      <c r="D28" s="70"/>
      <c r="E28" s="35" t="s">
        <v>886</v>
      </c>
      <c r="F28" s="41"/>
      <c r="G28" s="42"/>
      <c r="H28" s="42"/>
      <c r="I28" s="42"/>
      <c r="J28" s="42"/>
      <c r="K28" s="42" t="s">
        <v>887</v>
      </c>
      <c r="L28" s="42" t="s">
        <v>887</v>
      </c>
      <c r="M28" s="42" t="s">
        <v>887</v>
      </c>
      <c r="N28" s="43" t="s">
        <v>887</v>
      </c>
      <c r="O28" s="59"/>
    </row>
    <row r="29" spans="2:15" s="44" customFormat="1" ht="20.100000000000001" customHeight="1" x14ac:dyDescent="0.25">
      <c r="B29" s="37" t="s">
        <v>272</v>
      </c>
      <c r="C29" s="21">
        <f t="shared" si="0"/>
        <v>41810</v>
      </c>
      <c r="D29" s="70"/>
      <c r="E29" s="35" t="s">
        <v>886</v>
      </c>
      <c r="F29" s="41"/>
      <c r="G29" s="42"/>
      <c r="H29" s="42"/>
      <c r="I29" s="42"/>
      <c r="J29" s="42"/>
      <c r="K29" s="42" t="s">
        <v>887</v>
      </c>
      <c r="L29" s="42" t="s">
        <v>887</v>
      </c>
      <c r="M29" s="42" t="s">
        <v>887</v>
      </c>
      <c r="N29" s="43" t="s">
        <v>887</v>
      </c>
      <c r="O29" s="59"/>
    </row>
    <row r="30" spans="2:15" s="44" customFormat="1" ht="20.100000000000001" customHeight="1" x14ac:dyDescent="0.25">
      <c r="B30" s="37" t="s">
        <v>273</v>
      </c>
      <c r="C30" s="21">
        <f t="shared" si="0"/>
        <v>41812</v>
      </c>
      <c r="D30" s="70"/>
      <c r="E30" s="35" t="s">
        <v>886</v>
      </c>
      <c r="F30" s="41"/>
      <c r="G30" s="42"/>
      <c r="H30" s="42"/>
      <c r="I30" s="42"/>
      <c r="J30" s="42"/>
      <c r="K30" s="42" t="s">
        <v>887</v>
      </c>
      <c r="L30" s="42" t="s">
        <v>887</v>
      </c>
      <c r="M30" s="42" t="s">
        <v>887</v>
      </c>
      <c r="N30" s="43" t="s">
        <v>887</v>
      </c>
      <c r="O30" s="59"/>
    </row>
    <row r="31" spans="2:15" s="44" customFormat="1" ht="20.100000000000001" customHeight="1" x14ac:dyDescent="0.25">
      <c r="B31" s="37" t="s">
        <v>274</v>
      </c>
      <c r="C31" s="21">
        <f t="shared" si="0"/>
        <v>41814</v>
      </c>
      <c r="D31" s="70"/>
      <c r="E31" s="35" t="s">
        <v>886</v>
      </c>
      <c r="F31" s="41"/>
      <c r="G31" s="42"/>
      <c r="H31" s="42"/>
      <c r="I31" s="42"/>
      <c r="J31" s="42"/>
      <c r="K31" s="42" t="s">
        <v>887</v>
      </c>
      <c r="L31" s="42" t="s">
        <v>887</v>
      </c>
      <c r="M31" s="42" t="s">
        <v>887</v>
      </c>
      <c r="N31" s="43" t="s">
        <v>887</v>
      </c>
      <c r="O31" s="59"/>
    </row>
    <row r="32" spans="2:15" s="44" customFormat="1" ht="20.100000000000001" customHeight="1" x14ac:dyDescent="0.25">
      <c r="B32" s="37" t="s">
        <v>275</v>
      </c>
      <c r="C32" s="21">
        <f t="shared" si="0"/>
        <v>41816</v>
      </c>
      <c r="D32" s="70"/>
      <c r="E32" s="35" t="s">
        <v>886</v>
      </c>
      <c r="F32" s="41"/>
      <c r="G32" s="42"/>
      <c r="H32" s="42"/>
      <c r="I32" s="42"/>
      <c r="J32" s="42"/>
      <c r="K32" s="42" t="s">
        <v>887</v>
      </c>
      <c r="L32" s="42" t="s">
        <v>887</v>
      </c>
      <c r="M32" s="42" t="s">
        <v>887</v>
      </c>
      <c r="N32" s="43" t="s">
        <v>887</v>
      </c>
      <c r="O32" s="59"/>
    </row>
    <row r="33" spans="2:15" s="44" customFormat="1" ht="20.100000000000001" customHeight="1" x14ac:dyDescent="0.25">
      <c r="B33" s="37" t="s">
        <v>276</v>
      </c>
      <c r="C33" s="21">
        <f t="shared" si="0"/>
        <v>41818</v>
      </c>
      <c r="D33" s="70"/>
      <c r="E33" s="35" t="s">
        <v>886</v>
      </c>
      <c r="F33" s="41"/>
      <c r="G33" s="42"/>
      <c r="H33" s="42"/>
      <c r="I33" s="42"/>
      <c r="J33" s="42"/>
      <c r="K33" s="42" t="s">
        <v>887</v>
      </c>
      <c r="L33" s="42" t="s">
        <v>887</v>
      </c>
      <c r="M33" s="42" t="s">
        <v>887</v>
      </c>
      <c r="N33" s="43" t="s">
        <v>887</v>
      </c>
      <c r="O33" s="59"/>
    </row>
    <row r="34" spans="2:15" s="44" customFormat="1" ht="20.100000000000001" customHeight="1" x14ac:dyDescent="0.25">
      <c r="B34" s="37" t="s">
        <v>277</v>
      </c>
      <c r="C34" s="21">
        <f t="shared" si="0"/>
        <v>41820</v>
      </c>
      <c r="D34" s="70"/>
      <c r="E34" s="35" t="s">
        <v>886</v>
      </c>
      <c r="F34" s="41"/>
      <c r="G34" s="42"/>
      <c r="H34" s="42"/>
      <c r="I34" s="42"/>
      <c r="J34" s="42"/>
      <c r="K34" s="42"/>
      <c r="L34" s="42" t="s">
        <v>887</v>
      </c>
      <c r="M34" s="42" t="s">
        <v>887</v>
      </c>
      <c r="N34" s="43" t="s">
        <v>887</v>
      </c>
      <c r="O34" s="59"/>
    </row>
    <row r="35" spans="2:15" s="44" customFormat="1" ht="20.100000000000001" customHeight="1" x14ac:dyDescent="0.25">
      <c r="B35" s="37" t="s">
        <v>278</v>
      </c>
      <c r="C35" s="21">
        <f t="shared" si="0"/>
        <v>41822</v>
      </c>
      <c r="D35" s="70"/>
      <c r="E35" s="35" t="s">
        <v>886</v>
      </c>
      <c r="F35" s="41"/>
      <c r="G35" s="42"/>
      <c r="H35" s="42"/>
      <c r="I35" s="42"/>
      <c r="J35" s="42"/>
      <c r="K35" s="42"/>
      <c r="L35" s="42" t="s">
        <v>887</v>
      </c>
      <c r="M35" s="42" t="s">
        <v>887</v>
      </c>
      <c r="N35" s="43" t="s">
        <v>887</v>
      </c>
      <c r="O35" s="59"/>
    </row>
    <row r="36" spans="2:15" s="44" customFormat="1" ht="20.100000000000001" customHeight="1" x14ac:dyDescent="0.25">
      <c r="B36" s="37" t="s">
        <v>279</v>
      </c>
      <c r="C36" s="21">
        <f t="shared" si="0"/>
        <v>41824</v>
      </c>
      <c r="D36" s="70"/>
      <c r="E36" s="35" t="s">
        <v>886</v>
      </c>
      <c r="F36" s="41"/>
      <c r="G36" s="42"/>
      <c r="H36" s="42"/>
      <c r="I36" s="42"/>
      <c r="J36" s="42"/>
      <c r="K36" s="42"/>
      <c r="L36" s="42" t="s">
        <v>887</v>
      </c>
      <c r="M36" s="42" t="s">
        <v>887</v>
      </c>
      <c r="N36" s="43" t="s">
        <v>887</v>
      </c>
      <c r="O36" s="59"/>
    </row>
    <row r="37" spans="2:15" s="44" customFormat="1" ht="20.100000000000001" customHeight="1" x14ac:dyDescent="0.25">
      <c r="B37" s="37" t="s">
        <v>280</v>
      </c>
      <c r="C37" s="21">
        <f t="shared" si="0"/>
        <v>41826</v>
      </c>
      <c r="D37" s="70"/>
      <c r="E37" s="35" t="s">
        <v>886</v>
      </c>
      <c r="F37" s="41"/>
      <c r="G37" s="42"/>
      <c r="H37" s="42"/>
      <c r="I37" s="42"/>
      <c r="J37" s="42"/>
      <c r="K37" s="42"/>
      <c r="L37" s="42" t="s">
        <v>887</v>
      </c>
      <c r="M37" s="42" t="s">
        <v>887</v>
      </c>
      <c r="N37" s="43" t="s">
        <v>887</v>
      </c>
      <c r="O37" s="59"/>
    </row>
    <row r="38" spans="2:15" s="44" customFormat="1" ht="20.100000000000001" customHeight="1" x14ac:dyDescent="0.25">
      <c r="B38" s="37" t="s">
        <v>281</v>
      </c>
      <c r="C38" s="21">
        <f t="shared" si="0"/>
        <v>41828</v>
      </c>
      <c r="D38" s="70"/>
      <c r="E38" s="35" t="s">
        <v>886</v>
      </c>
      <c r="F38" s="41"/>
      <c r="G38" s="42"/>
      <c r="H38" s="42"/>
      <c r="I38" s="42"/>
      <c r="J38" s="42"/>
      <c r="K38" s="42"/>
      <c r="L38" s="42" t="s">
        <v>887</v>
      </c>
      <c r="M38" s="42" t="s">
        <v>887</v>
      </c>
      <c r="N38" s="43" t="s">
        <v>887</v>
      </c>
      <c r="O38" s="59"/>
    </row>
    <row r="39" spans="2:15" s="44" customFormat="1" ht="20.100000000000001" customHeight="1" x14ac:dyDescent="0.25">
      <c r="B39" s="37" t="s">
        <v>282</v>
      </c>
      <c r="C39" s="21">
        <f t="shared" si="0"/>
        <v>41830</v>
      </c>
      <c r="D39" s="70"/>
      <c r="E39" s="35" t="s">
        <v>886</v>
      </c>
      <c r="F39" s="41"/>
      <c r="G39" s="42"/>
      <c r="H39" s="42"/>
      <c r="I39" s="42"/>
      <c r="J39" s="42"/>
      <c r="K39" s="42"/>
      <c r="L39" s="42" t="s">
        <v>887</v>
      </c>
      <c r="M39" s="42" t="s">
        <v>887</v>
      </c>
      <c r="N39" s="43" t="s">
        <v>887</v>
      </c>
      <c r="O39" s="59"/>
    </row>
    <row r="40" spans="2:15" s="44" customFormat="1" ht="20.100000000000001" customHeight="1" x14ac:dyDescent="0.25">
      <c r="B40" s="37" t="s">
        <v>283</v>
      </c>
      <c r="C40" s="21">
        <f t="shared" si="0"/>
        <v>41832</v>
      </c>
      <c r="D40" s="70"/>
      <c r="E40" s="35" t="s">
        <v>886</v>
      </c>
      <c r="F40" s="41"/>
      <c r="G40" s="42"/>
      <c r="H40" s="42"/>
      <c r="I40" s="42"/>
      <c r="J40" s="42"/>
      <c r="K40" s="42"/>
      <c r="L40" s="42" t="s">
        <v>887</v>
      </c>
      <c r="M40" s="42" t="s">
        <v>887</v>
      </c>
      <c r="N40" s="43" t="s">
        <v>887</v>
      </c>
      <c r="O40" s="59"/>
    </row>
    <row r="41" spans="2:15" s="44" customFormat="1" ht="20.100000000000001" customHeight="1" x14ac:dyDescent="0.25">
      <c r="B41" s="37" t="s">
        <v>284</v>
      </c>
      <c r="C41" s="21">
        <f t="shared" si="0"/>
        <v>41834</v>
      </c>
      <c r="D41" s="70"/>
      <c r="E41" s="35" t="s">
        <v>886</v>
      </c>
      <c r="F41" s="41"/>
      <c r="G41" s="42"/>
      <c r="H41" s="42"/>
      <c r="I41" s="42"/>
      <c r="J41" s="42"/>
      <c r="K41" s="42"/>
      <c r="L41" s="42" t="s">
        <v>887</v>
      </c>
      <c r="M41" s="42" t="s">
        <v>887</v>
      </c>
      <c r="N41" s="43" t="s">
        <v>887</v>
      </c>
      <c r="O41" s="59"/>
    </row>
    <row r="42" spans="2:15" s="44" customFormat="1" ht="20.100000000000001" customHeight="1" x14ac:dyDescent="0.25">
      <c r="B42" s="37" t="s">
        <v>285</v>
      </c>
      <c r="C42" s="21">
        <f t="shared" si="0"/>
        <v>41836</v>
      </c>
      <c r="D42" s="70"/>
      <c r="E42" s="35" t="s">
        <v>886</v>
      </c>
      <c r="F42" s="41"/>
      <c r="G42" s="42"/>
      <c r="H42" s="42"/>
      <c r="I42" s="42"/>
      <c r="J42" s="42"/>
      <c r="K42" s="42"/>
      <c r="L42" s="42" t="s">
        <v>887</v>
      </c>
      <c r="M42" s="42" t="s">
        <v>887</v>
      </c>
      <c r="N42" s="43" t="s">
        <v>887</v>
      </c>
      <c r="O42" s="59"/>
    </row>
    <row r="43" spans="2:15" s="44" customFormat="1" ht="20.100000000000001" customHeight="1" x14ac:dyDescent="0.25">
      <c r="B43" s="37" t="s">
        <v>286</v>
      </c>
      <c r="C43" s="21">
        <f t="shared" si="0"/>
        <v>41838</v>
      </c>
      <c r="D43" s="70"/>
      <c r="E43" s="35" t="s">
        <v>886</v>
      </c>
      <c r="F43" s="41"/>
      <c r="G43" s="42"/>
      <c r="H43" s="42"/>
      <c r="I43" s="42"/>
      <c r="J43" s="42"/>
      <c r="K43" s="42"/>
      <c r="L43" s="42" t="s">
        <v>887</v>
      </c>
      <c r="M43" s="42"/>
      <c r="N43" s="43" t="s">
        <v>887</v>
      </c>
      <c r="O43" s="59"/>
    </row>
    <row r="44" spans="2:15" s="44" customFormat="1" ht="20.100000000000001" customHeight="1" x14ac:dyDescent="0.25">
      <c r="B44" s="37" t="s">
        <v>287</v>
      </c>
      <c r="C44" s="21">
        <f t="shared" si="0"/>
        <v>41840</v>
      </c>
      <c r="D44" s="70"/>
      <c r="E44" s="35" t="s">
        <v>886</v>
      </c>
      <c r="F44" s="41"/>
      <c r="G44" s="42"/>
      <c r="H44" s="42"/>
      <c r="I44" s="42"/>
      <c r="J44" s="42"/>
      <c r="K44" s="42"/>
      <c r="L44" s="42" t="s">
        <v>887</v>
      </c>
      <c r="M44" s="42"/>
      <c r="N44" s="43" t="s">
        <v>887</v>
      </c>
      <c r="O44" s="59"/>
    </row>
    <row r="45" spans="2:15" s="44" customFormat="1" ht="20.100000000000001" customHeight="1" x14ac:dyDescent="0.25">
      <c r="B45" s="37" t="s">
        <v>288</v>
      </c>
      <c r="C45" s="21">
        <f t="shared" si="0"/>
        <v>41842</v>
      </c>
      <c r="D45" s="70"/>
      <c r="E45" s="35" t="s">
        <v>886</v>
      </c>
      <c r="F45" s="41"/>
      <c r="G45" s="42"/>
      <c r="H45" s="42"/>
      <c r="I45" s="42"/>
      <c r="J45" s="42"/>
      <c r="K45" s="42"/>
      <c r="L45" s="42" t="s">
        <v>887</v>
      </c>
      <c r="M45" s="42"/>
      <c r="N45" s="43" t="s">
        <v>887</v>
      </c>
      <c r="O45" s="59"/>
    </row>
    <row r="46" spans="2:15" s="44" customFormat="1" ht="20.100000000000001" customHeight="1" x14ac:dyDescent="0.25">
      <c r="B46" s="37" t="s">
        <v>289</v>
      </c>
      <c r="C46" s="21">
        <f t="shared" si="0"/>
        <v>41844</v>
      </c>
      <c r="D46" s="70"/>
      <c r="E46" s="35" t="s">
        <v>886</v>
      </c>
      <c r="F46" s="41"/>
      <c r="G46" s="42"/>
      <c r="H46" s="42"/>
      <c r="I46" s="42"/>
      <c r="J46" s="42"/>
      <c r="K46" s="42"/>
      <c r="L46" s="42" t="s">
        <v>887</v>
      </c>
      <c r="M46" s="42"/>
      <c r="N46" s="43" t="s">
        <v>887</v>
      </c>
      <c r="O46" s="59"/>
    </row>
    <row r="47" spans="2:15" s="44" customFormat="1" ht="20.100000000000001" customHeight="1" x14ac:dyDescent="0.25">
      <c r="B47" s="37" t="s">
        <v>290</v>
      </c>
      <c r="C47" s="21">
        <f t="shared" si="0"/>
        <v>41846</v>
      </c>
      <c r="D47" s="70"/>
      <c r="E47" s="35" t="s">
        <v>886</v>
      </c>
      <c r="F47" s="41"/>
      <c r="G47" s="42"/>
      <c r="H47" s="42"/>
      <c r="I47" s="42"/>
      <c r="J47" s="42"/>
      <c r="K47" s="42"/>
      <c r="L47" s="42" t="s">
        <v>887</v>
      </c>
      <c r="M47" s="42"/>
      <c r="N47" s="43" t="s">
        <v>887</v>
      </c>
      <c r="O47" s="59"/>
    </row>
    <row r="48" spans="2:15" s="44" customFormat="1" ht="20.100000000000001" customHeight="1" x14ac:dyDescent="0.25">
      <c r="B48" s="37" t="s">
        <v>291</v>
      </c>
      <c r="C48" s="21">
        <f t="shared" si="0"/>
        <v>41848</v>
      </c>
      <c r="D48" s="70"/>
      <c r="E48" s="35" t="s">
        <v>886</v>
      </c>
      <c r="F48" s="41"/>
      <c r="G48" s="42"/>
      <c r="H48" s="42"/>
      <c r="I48" s="42"/>
      <c r="J48" s="42"/>
      <c r="K48" s="42"/>
      <c r="L48" s="42" t="s">
        <v>887</v>
      </c>
      <c r="M48" s="42"/>
      <c r="N48" s="43" t="s">
        <v>887</v>
      </c>
      <c r="O48" s="59"/>
    </row>
    <row r="49" spans="2:15" s="44" customFormat="1" ht="20.100000000000001" customHeight="1" x14ac:dyDescent="0.25">
      <c r="B49" s="37" t="s">
        <v>292</v>
      </c>
      <c r="C49" s="21">
        <f t="shared" si="0"/>
        <v>41850</v>
      </c>
      <c r="D49" s="70"/>
      <c r="E49" s="35" t="s">
        <v>886</v>
      </c>
      <c r="F49" s="41"/>
      <c r="G49" s="42"/>
      <c r="H49" s="42"/>
      <c r="I49" s="42"/>
      <c r="J49" s="42"/>
      <c r="K49" s="42"/>
      <c r="L49" s="42" t="s">
        <v>887</v>
      </c>
      <c r="M49" s="42"/>
      <c r="N49" s="43" t="s">
        <v>887</v>
      </c>
      <c r="O49" s="59"/>
    </row>
    <row r="50" spans="2:15" s="44" customFormat="1" ht="20.100000000000001" customHeight="1" x14ac:dyDescent="0.25">
      <c r="B50" s="37" t="s">
        <v>293</v>
      </c>
      <c r="C50" s="21">
        <f t="shared" si="0"/>
        <v>41852</v>
      </c>
      <c r="D50" s="70"/>
      <c r="E50" s="35" t="s">
        <v>886</v>
      </c>
      <c r="F50" s="41"/>
      <c r="G50" s="42"/>
      <c r="H50" s="42"/>
      <c r="I50" s="42"/>
      <c r="J50" s="42"/>
      <c r="K50" s="42"/>
      <c r="L50" s="42" t="s">
        <v>887</v>
      </c>
      <c r="M50" s="42"/>
      <c r="N50" s="43" t="s">
        <v>887</v>
      </c>
      <c r="O50" s="59"/>
    </row>
    <row r="51" spans="2:15" s="44" customFormat="1" ht="20.100000000000001" customHeight="1" x14ac:dyDescent="0.25">
      <c r="B51" s="37" t="s">
        <v>294</v>
      </c>
      <c r="C51" s="21">
        <f t="shared" si="0"/>
        <v>41854</v>
      </c>
      <c r="D51" s="70"/>
      <c r="E51" s="35" t="s">
        <v>886</v>
      </c>
      <c r="F51" s="41"/>
      <c r="G51" s="42"/>
      <c r="H51" s="42"/>
      <c r="I51" s="42"/>
      <c r="J51" s="42"/>
      <c r="K51" s="42"/>
      <c r="L51" s="42" t="s">
        <v>887</v>
      </c>
      <c r="M51" s="42"/>
      <c r="N51" s="43" t="s">
        <v>887</v>
      </c>
      <c r="O51" s="59"/>
    </row>
    <row r="52" spans="2:15" s="44" customFormat="1" ht="20.100000000000001" customHeight="1" x14ac:dyDescent="0.25">
      <c r="B52" s="37" t="s">
        <v>295</v>
      </c>
      <c r="C52" s="21">
        <f t="shared" si="0"/>
        <v>41856</v>
      </c>
      <c r="D52" s="70"/>
      <c r="E52" s="35" t="s">
        <v>886</v>
      </c>
      <c r="F52" s="41"/>
      <c r="G52" s="42"/>
      <c r="H52" s="42"/>
      <c r="I52" s="42"/>
      <c r="J52" s="42"/>
      <c r="K52" s="42"/>
      <c r="L52" s="42" t="s">
        <v>887</v>
      </c>
      <c r="M52" s="42"/>
      <c r="N52" s="43" t="s">
        <v>887</v>
      </c>
      <c r="O52" s="59"/>
    </row>
    <row r="53" spans="2:15" s="44" customFormat="1" ht="20.100000000000001" customHeight="1" x14ac:dyDescent="0.25">
      <c r="B53" s="37" t="s">
        <v>296</v>
      </c>
      <c r="C53" s="21">
        <f t="shared" si="0"/>
        <v>41858</v>
      </c>
      <c r="D53" s="70"/>
      <c r="E53" s="35" t="s">
        <v>886</v>
      </c>
      <c r="F53" s="41"/>
      <c r="G53" s="42"/>
      <c r="H53" s="42"/>
      <c r="I53" s="42"/>
      <c r="J53" s="42"/>
      <c r="K53" s="42"/>
      <c r="L53" s="42" t="s">
        <v>887</v>
      </c>
      <c r="M53" s="42"/>
      <c r="N53" s="43" t="s">
        <v>887</v>
      </c>
      <c r="O53" s="59"/>
    </row>
    <row r="54" spans="2:15" s="44" customFormat="1" ht="20.100000000000001" customHeight="1" x14ac:dyDescent="0.25">
      <c r="B54" s="37" t="s">
        <v>297</v>
      </c>
      <c r="C54" s="21">
        <f t="shared" si="0"/>
        <v>41860</v>
      </c>
      <c r="D54" s="70"/>
      <c r="E54" s="35" t="s">
        <v>886</v>
      </c>
      <c r="F54" s="41"/>
      <c r="G54" s="42"/>
      <c r="H54" s="42"/>
      <c r="I54" s="42"/>
      <c r="J54" s="42"/>
      <c r="K54" s="42"/>
      <c r="L54" s="42" t="s">
        <v>887</v>
      </c>
      <c r="M54" s="42"/>
      <c r="N54" s="43" t="s">
        <v>887</v>
      </c>
      <c r="O54" s="59"/>
    </row>
    <row r="55" spans="2:15" s="44" customFormat="1" ht="20.100000000000001" customHeight="1" x14ac:dyDescent="0.25">
      <c r="B55" s="37" t="s">
        <v>298</v>
      </c>
      <c r="C55" s="21">
        <f t="shared" si="0"/>
        <v>41862</v>
      </c>
      <c r="D55" s="70"/>
      <c r="E55" s="35" t="s">
        <v>886</v>
      </c>
      <c r="F55" s="41"/>
      <c r="G55" s="42"/>
      <c r="H55" s="42"/>
      <c r="I55" s="42"/>
      <c r="J55" s="42"/>
      <c r="K55" s="42"/>
      <c r="L55" s="42" t="s">
        <v>887</v>
      </c>
      <c r="M55" s="42"/>
      <c r="N55" s="43" t="s">
        <v>887</v>
      </c>
      <c r="O55" s="59"/>
    </row>
    <row r="56" spans="2:15" s="44" customFormat="1" ht="20.100000000000001" customHeight="1" x14ac:dyDescent="0.25">
      <c r="B56" s="37" t="s">
        <v>299</v>
      </c>
      <c r="C56" s="21">
        <f t="shared" si="0"/>
        <v>41864</v>
      </c>
      <c r="D56" s="70"/>
      <c r="E56" s="35" t="s">
        <v>886</v>
      </c>
      <c r="F56" s="41"/>
      <c r="G56" s="42"/>
      <c r="H56" s="42"/>
      <c r="I56" s="42"/>
      <c r="J56" s="42"/>
      <c r="K56" s="42"/>
      <c r="L56" s="42" t="s">
        <v>887</v>
      </c>
      <c r="M56" s="42"/>
      <c r="N56" s="43" t="s">
        <v>887</v>
      </c>
      <c r="O56" s="59"/>
    </row>
    <row r="57" spans="2:15" s="44" customFormat="1" ht="20.100000000000001" customHeight="1" x14ac:dyDescent="0.25">
      <c r="B57" s="37" t="s">
        <v>300</v>
      </c>
      <c r="C57" s="21">
        <f t="shared" si="0"/>
        <v>41866</v>
      </c>
      <c r="D57" s="70"/>
      <c r="E57" s="35" t="s">
        <v>886</v>
      </c>
      <c r="F57" s="41"/>
      <c r="G57" s="42"/>
      <c r="H57" s="42"/>
      <c r="I57" s="42"/>
      <c r="J57" s="42"/>
      <c r="K57" s="42"/>
      <c r="L57" s="42" t="s">
        <v>887</v>
      </c>
      <c r="M57" s="42"/>
      <c r="N57" s="43" t="s">
        <v>887</v>
      </c>
      <c r="O57" s="59"/>
    </row>
    <row r="58" spans="2:15" s="44" customFormat="1" ht="20.100000000000001" customHeight="1" x14ac:dyDescent="0.25">
      <c r="B58" s="37" t="s">
        <v>301</v>
      </c>
      <c r="C58" s="21">
        <f t="shared" si="0"/>
        <v>41868</v>
      </c>
      <c r="D58" s="70"/>
      <c r="E58" s="35" t="s">
        <v>886</v>
      </c>
      <c r="F58" s="41"/>
      <c r="G58" s="42"/>
      <c r="H58" s="42"/>
      <c r="I58" s="42"/>
      <c r="J58" s="42"/>
      <c r="K58" s="42"/>
      <c r="L58" s="42" t="s">
        <v>887</v>
      </c>
      <c r="M58" s="42"/>
      <c r="N58" s="43" t="s">
        <v>887</v>
      </c>
      <c r="O58" s="59"/>
    </row>
    <row r="59" spans="2:15" s="44" customFormat="1" ht="20.100000000000001" customHeight="1" x14ac:dyDescent="0.25">
      <c r="B59" s="37" t="s">
        <v>302</v>
      </c>
      <c r="C59" s="21">
        <f t="shared" si="0"/>
        <v>41870</v>
      </c>
      <c r="D59" s="70"/>
      <c r="E59" s="35" t="s">
        <v>886</v>
      </c>
      <c r="F59" s="41"/>
      <c r="G59" s="42"/>
      <c r="H59" s="42"/>
      <c r="I59" s="42"/>
      <c r="J59" s="42"/>
      <c r="K59" s="42"/>
      <c r="L59" s="42" t="s">
        <v>887</v>
      </c>
      <c r="M59" s="42"/>
      <c r="N59" s="43" t="s">
        <v>887</v>
      </c>
      <c r="O59" s="59"/>
    </row>
    <row r="60" spans="2:15" s="44" customFormat="1" ht="20.100000000000001" customHeight="1" x14ac:dyDescent="0.25">
      <c r="B60" s="37" t="s">
        <v>303</v>
      </c>
      <c r="C60" s="21">
        <f t="shared" si="0"/>
        <v>41872</v>
      </c>
      <c r="D60" s="70"/>
      <c r="E60" s="35" t="s">
        <v>886</v>
      </c>
      <c r="F60" s="41"/>
      <c r="G60" s="42"/>
      <c r="H60" s="42"/>
      <c r="I60" s="42"/>
      <c r="J60" s="42"/>
      <c r="K60" s="42"/>
      <c r="L60" s="42" t="s">
        <v>887</v>
      </c>
      <c r="M60" s="42"/>
      <c r="N60" s="43" t="s">
        <v>887</v>
      </c>
      <c r="O60" s="59"/>
    </row>
    <row r="61" spans="2:15" s="44" customFormat="1" ht="20.100000000000001" customHeight="1" x14ac:dyDescent="0.25">
      <c r="B61" s="37" t="s">
        <v>304</v>
      </c>
      <c r="C61" s="21">
        <f t="shared" si="0"/>
        <v>41874</v>
      </c>
      <c r="D61" s="70"/>
      <c r="E61" s="35" t="s">
        <v>886</v>
      </c>
      <c r="F61" s="41"/>
      <c r="G61" s="42"/>
      <c r="H61" s="42"/>
      <c r="I61" s="42"/>
      <c r="J61" s="42"/>
      <c r="K61" s="42"/>
      <c r="L61" s="42" t="s">
        <v>887</v>
      </c>
      <c r="M61" s="42"/>
      <c r="N61" s="43" t="s">
        <v>887</v>
      </c>
      <c r="O61" s="59"/>
    </row>
    <row r="62" spans="2:15" s="44" customFormat="1" ht="20.100000000000001" customHeight="1" x14ac:dyDescent="0.25">
      <c r="B62" s="37" t="s">
        <v>305</v>
      </c>
      <c r="C62" s="21">
        <f t="shared" si="0"/>
        <v>41876</v>
      </c>
      <c r="D62" s="70"/>
      <c r="E62" s="35" t="s">
        <v>886</v>
      </c>
      <c r="F62" s="41"/>
      <c r="G62" s="42"/>
      <c r="H62" s="42"/>
      <c r="I62" s="42"/>
      <c r="J62" s="42"/>
      <c r="K62" s="42"/>
      <c r="L62" s="42" t="s">
        <v>887</v>
      </c>
      <c r="M62" s="42"/>
      <c r="N62" s="43" t="s">
        <v>887</v>
      </c>
      <c r="O62" s="59"/>
    </row>
    <row r="63" spans="2:15" s="44" customFormat="1" ht="20.100000000000001" customHeight="1" x14ac:dyDescent="0.25">
      <c r="B63" s="37" t="s">
        <v>306</v>
      </c>
      <c r="C63" s="21">
        <f t="shared" si="0"/>
        <v>41878</v>
      </c>
      <c r="D63" s="70"/>
      <c r="E63" s="35" t="s">
        <v>886</v>
      </c>
      <c r="F63" s="41"/>
      <c r="G63" s="42"/>
      <c r="H63" s="42"/>
      <c r="I63" s="42"/>
      <c r="J63" s="42"/>
      <c r="K63" s="42"/>
      <c r="L63" s="42" t="s">
        <v>887</v>
      </c>
      <c r="M63" s="42"/>
      <c r="N63" s="43" t="s">
        <v>887</v>
      </c>
      <c r="O63" s="59"/>
    </row>
    <row r="64" spans="2:15" s="44" customFormat="1" ht="20.100000000000001" customHeight="1" x14ac:dyDescent="0.25">
      <c r="B64" s="37" t="s">
        <v>307</v>
      </c>
      <c r="C64" s="21">
        <f t="shared" si="0"/>
        <v>41880</v>
      </c>
      <c r="D64" s="70"/>
      <c r="E64" s="35" t="s">
        <v>886</v>
      </c>
      <c r="F64" s="41"/>
      <c r="G64" s="42"/>
      <c r="H64" s="42"/>
      <c r="I64" s="42"/>
      <c r="J64" s="42"/>
      <c r="K64" s="42"/>
      <c r="L64" s="42" t="s">
        <v>887</v>
      </c>
      <c r="M64" s="42"/>
      <c r="N64" s="43" t="s">
        <v>887</v>
      </c>
      <c r="O64" s="59"/>
    </row>
    <row r="65" spans="2:15" s="44" customFormat="1" ht="20.100000000000001" customHeight="1" x14ac:dyDescent="0.25">
      <c r="B65" s="37" t="s">
        <v>308</v>
      </c>
      <c r="C65" s="21">
        <f t="shared" si="0"/>
        <v>41882</v>
      </c>
      <c r="D65" s="71"/>
      <c r="E65" s="35" t="s">
        <v>886</v>
      </c>
      <c r="F65" s="45"/>
      <c r="G65" s="46"/>
      <c r="H65" s="46"/>
      <c r="I65" s="46"/>
      <c r="J65" s="46"/>
      <c r="K65" s="46"/>
      <c r="L65" s="46" t="s">
        <v>887</v>
      </c>
      <c r="M65" s="46"/>
      <c r="N65" s="47" t="s">
        <v>887</v>
      </c>
      <c r="O65" s="60"/>
    </row>
  </sheetData>
  <autoFilter ref="B2:O65"/>
  <mergeCells count="3">
    <mergeCell ref="D3:D65"/>
    <mergeCell ref="B1:O1"/>
    <mergeCell ref="O3:O6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5"/>
  <sheetViews>
    <sheetView workbookViewId="0">
      <selection activeCell="A3" sqref="A3:XFD65"/>
    </sheetView>
  </sheetViews>
  <sheetFormatPr defaultRowHeight="15" x14ac:dyDescent="0.25"/>
  <cols>
    <col min="2" max="2" width="25.7109375" customWidth="1"/>
    <col min="3" max="3" width="17.7109375" customWidth="1"/>
    <col min="4" max="4" width="7.42578125" customWidth="1"/>
    <col min="5" max="5" width="11.7109375" customWidth="1"/>
    <col min="6" max="14" width="2.5703125" customWidth="1"/>
    <col min="15" max="15" width="56.7109375" customWidth="1"/>
  </cols>
  <sheetData>
    <row r="1" spans="2:15" ht="20.100000000000001" customHeight="1" x14ac:dyDescent="0.25">
      <c r="B1" s="57" t="s">
        <v>919</v>
      </c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</row>
    <row r="2" spans="2:15" ht="69.75" customHeight="1" x14ac:dyDescent="0.25">
      <c r="B2" s="3" t="s">
        <v>831</v>
      </c>
      <c r="C2" s="3" t="s">
        <v>857</v>
      </c>
      <c r="D2" s="3" t="s">
        <v>908</v>
      </c>
      <c r="E2" s="3" t="s">
        <v>859</v>
      </c>
      <c r="F2" s="5" t="s">
        <v>888</v>
      </c>
      <c r="G2" s="5" t="s">
        <v>889</v>
      </c>
      <c r="H2" s="5" t="s">
        <v>896</v>
      </c>
      <c r="I2" s="5" t="s">
        <v>890</v>
      </c>
      <c r="J2" s="5" t="s">
        <v>891</v>
      </c>
      <c r="K2" s="5" t="s">
        <v>892</v>
      </c>
      <c r="L2" s="5" t="s">
        <v>895</v>
      </c>
      <c r="M2" s="5" t="s">
        <v>893</v>
      </c>
      <c r="N2" s="5" t="s">
        <v>894</v>
      </c>
      <c r="O2" s="3" t="s">
        <v>858</v>
      </c>
    </row>
    <row r="3" spans="2:15" s="25" customFormat="1" ht="20.100000000000001" customHeight="1" x14ac:dyDescent="0.25">
      <c r="B3" s="37" t="s">
        <v>309</v>
      </c>
      <c r="C3" s="21">
        <f>'Harmonic Angle Vab'!C65+2</f>
        <v>41884</v>
      </c>
      <c r="D3" s="69" t="s">
        <v>910</v>
      </c>
      <c r="E3" s="35" t="s">
        <v>886</v>
      </c>
      <c r="F3" s="38"/>
      <c r="G3" s="39"/>
      <c r="H3" s="39"/>
      <c r="I3" s="39" t="s">
        <v>887</v>
      </c>
      <c r="J3" s="39" t="s">
        <v>887</v>
      </c>
      <c r="K3" s="39" t="s">
        <v>887</v>
      </c>
      <c r="L3" s="39" t="s">
        <v>887</v>
      </c>
      <c r="M3" s="39" t="s">
        <v>887</v>
      </c>
      <c r="N3" s="40" t="s">
        <v>887</v>
      </c>
      <c r="O3" s="58" t="s">
        <v>914</v>
      </c>
    </row>
    <row r="4" spans="2:15" s="44" customFormat="1" ht="20.100000000000001" customHeight="1" x14ac:dyDescent="0.25">
      <c r="B4" s="37" t="s">
        <v>310</v>
      </c>
      <c r="C4" s="21">
        <f>C3+2</f>
        <v>41886</v>
      </c>
      <c r="D4" s="70"/>
      <c r="E4" s="35" t="s">
        <v>886</v>
      </c>
      <c r="F4" s="41"/>
      <c r="G4" s="42"/>
      <c r="H4" s="42"/>
      <c r="I4" s="42" t="s">
        <v>887</v>
      </c>
      <c r="J4" s="42" t="s">
        <v>887</v>
      </c>
      <c r="K4" s="42" t="s">
        <v>887</v>
      </c>
      <c r="L4" s="42" t="s">
        <v>887</v>
      </c>
      <c r="M4" s="42" t="s">
        <v>887</v>
      </c>
      <c r="N4" s="43" t="s">
        <v>887</v>
      </c>
      <c r="O4" s="59"/>
    </row>
    <row r="5" spans="2:15" s="44" customFormat="1" ht="20.100000000000001" customHeight="1" x14ac:dyDescent="0.25">
      <c r="B5" s="37" t="s">
        <v>311</v>
      </c>
      <c r="C5" s="21">
        <f t="shared" ref="C5:C65" si="0">C4+2</f>
        <v>41888</v>
      </c>
      <c r="D5" s="70"/>
      <c r="E5" s="35" t="s">
        <v>886</v>
      </c>
      <c r="F5" s="41"/>
      <c r="G5" s="42"/>
      <c r="H5" s="42"/>
      <c r="I5" s="42" t="s">
        <v>887</v>
      </c>
      <c r="J5" s="42" t="s">
        <v>887</v>
      </c>
      <c r="K5" s="42" t="s">
        <v>887</v>
      </c>
      <c r="L5" s="42" t="s">
        <v>887</v>
      </c>
      <c r="M5" s="42" t="s">
        <v>887</v>
      </c>
      <c r="N5" s="43" t="s">
        <v>887</v>
      </c>
      <c r="O5" s="59"/>
    </row>
    <row r="6" spans="2:15" s="44" customFormat="1" ht="20.100000000000001" customHeight="1" x14ac:dyDescent="0.25">
      <c r="B6" s="37" t="s">
        <v>312</v>
      </c>
      <c r="C6" s="21">
        <f t="shared" si="0"/>
        <v>41890</v>
      </c>
      <c r="D6" s="70"/>
      <c r="E6" s="35" t="s">
        <v>886</v>
      </c>
      <c r="F6" s="41"/>
      <c r="G6" s="42"/>
      <c r="H6" s="42"/>
      <c r="I6" s="42" t="s">
        <v>887</v>
      </c>
      <c r="J6" s="42" t="s">
        <v>887</v>
      </c>
      <c r="K6" s="42" t="s">
        <v>887</v>
      </c>
      <c r="L6" s="42" t="s">
        <v>887</v>
      </c>
      <c r="M6" s="42" t="s">
        <v>887</v>
      </c>
      <c r="N6" s="43" t="s">
        <v>887</v>
      </c>
      <c r="O6" s="59"/>
    </row>
    <row r="7" spans="2:15" s="44" customFormat="1" ht="20.100000000000001" customHeight="1" x14ac:dyDescent="0.25">
      <c r="B7" s="37" t="s">
        <v>313</v>
      </c>
      <c r="C7" s="21">
        <f t="shared" si="0"/>
        <v>41892</v>
      </c>
      <c r="D7" s="70"/>
      <c r="E7" s="35" t="s">
        <v>886</v>
      </c>
      <c r="F7" s="41"/>
      <c r="G7" s="42"/>
      <c r="H7" s="42"/>
      <c r="I7" s="42" t="s">
        <v>887</v>
      </c>
      <c r="J7" s="42" t="s">
        <v>887</v>
      </c>
      <c r="K7" s="42" t="s">
        <v>887</v>
      </c>
      <c r="L7" s="42" t="s">
        <v>887</v>
      </c>
      <c r="M7" s="42" t="s">
        <v>887</v>
      </c>
      <c r="N7" s="43" t="s">
        <v>887</v>
      </c>
      <c r="O7" s="59"/>
    </row>
    <row r="8" spans="2:15" s="44" customFormat="1" ht="20.100000000000001" customHeight="1" x14ac:dyDescent="0.25">
      <c r="B8" s="37" t="s">
        <v>314</v>
      </c>
      <c r="C8" s="21">
        <f t="shared" si="0"/>
        <v>41894</v>
      </c>
      <c r="D8" s="70"/>
      <c r="E8" s="35" t="s">
        <v>886</v>
      </c>
      <c r="F8" s="41"/>
      <c r="G8" s="42"/>
      <c r="H8" s="42"/>
      <c r="I8" s="42" t="s">
        <v>887</v>
      </c>
      <c r="J8" s="42" t="s">
        <v>887</v>
      </c>
      <c r="K8" s="42" t="s">
        <v>887</v>
      </c>
      <c r="L8" s="42" t="s">
        <v>887</v>
      </c>
      <c r="M8" s="42" t="s">
        <v>887</v>
      </c>
      <c r="N8" s="43" t="s">
        <v>887</v>
      </c>
      <c r="O8" s="59"/>
    </row>
    <row r="9" spans="2:15" s="44" customFormat="1" ht="20.100000000000001" customHeight="1" x14ac:dyDescent="0.25">
      <c r="B9" s="37" t="s">
        <v>315</v>
      </c>
      <c r="C9" s="21">
        <f t="shared" si="0"/>
        <v>41896</v>
      </c>
      <c r="D9" s="70"/>
      <c r="E9" s="35" t="s">
        <v>886</v>
      </c>
      <c r="F9" s="41"/>
      <c r="G9" s="42"/>
      <c r="H9" s="42"/>
      <c r="I9" s="42" t="s">
        <v>887</v>
      </c>
      <c r="J9" s="42" t="s">
        <v>887</v>
      </c>
      <c r="K9" s="42" t="s">
        <v>887</v>
      </c>
      <c r="L9" s="42" t="s">
        <v>887</v>
      </c>
      <c r="M9" s="42" t="s">
        <v>887</v>
      </c>
      <c r="N9" s="43" t="s">
        <v>887</v>
      </c>
      <c r="O9" s="59"/>
    </row>
    <row r="10" spans="2:15" s="44" customFormat="1" ht="20.100000000000001" customHeight="1" x14ac:dyDescent="0.25">
      <c r="B10" s="37" t="s">
        <v>316</v>
      </c>
      <c r="C10" s="21">
        <f t="shared" si="0"/>
        <v>41898</v>
      </c>
      <c r="D10" s="70"/>
      <c r="E10" s="35" t="s">
        <v>886</v>
      </c>
      <c r="F10" s="41"/>
      <c r="G10" s="42"/>
      <c r="H10" s="42"/>
      <c r="I10" s="42" t="s">
        <v>887</v>
      </c>
      <c r="J10" s="42" t="s">
        <v>887</v>
      </c>
      <c r="K10" s="42" t="s">
        <v>887</v>
      </c>
      <c r="L10" s="42" t="s">
        <v>887</v>
      </c>
      <c r="M10" s="42" t="s">
        <v>887</v>
      </c>
      <c r="N10" s="43" t="s">
        <v>887</v>
      </c>
      <c r="O10" s="59"/>
    </row>
    <row r="11" spans="2:15" s="44" customFormat="1" ht="20.100000000000001" customHeight="1" x14ac:dyDescent="0.25">
      <c r="B11" s="37" t="s">
        <v>317</v>
      </c>
      <c r="C11" s="21">
        <f t="shared" si="0"/>
        <v>41900</v>
      </c>
      <c r="D11" s="70"/>
      <c r="E11" s="35" t="s">
        <v>886</v>
      </c>
      <c r="F11" s="41"/>
      <c r="G11" s="42"/>
      <c r="H11" s="42"/>
      <c r="I11" s="42" t="s">
        <v>887</v>
      </c>
      <c r="J11" s="42" t="s">
        <v>887</v>
      </c>
      <c r="K11" s="42" t="s">
        <v>887</v>
      </c>
      <c r="L11" s="42" t="s">
        <v>887</v>
      </c>
      <c r="M11" s="42" t="s">
        <v>887</v>
      </c>
      <c r="N11" s="43" t="s">
        <v>887</v>
      </c>
      <c r="O11" s="59"/>
    </row>
    <row r="12" spans="2:15" s="44" customFormat="1" ht="20.100000000000001" customHeight="1" x14ac:dyDescent="0.25">
      <c r="B12" s="37" t="s">
        <v>318</v>
      </c>
      <c r="C12" s="21">
        <f t="shared" si="0"/>
        <v>41902</v>
      </c>
      <c r="D12" s="70"/>
      <c r="E12" s="35" t="s">
        <v>886</v>
      </c>
      <c r="F12" s="41"/>
      <c r="G12" s="42"/>
      <c r="H12" s="42"/>
      <c r="I12" s="42" t="s">
        <v>887</v>
      </c>
      <c r="J12" s="42" t="s">
        <v>887</v>
      </c>
      <c r="K12" s="42" t="s">
        <v>887</v>
      </c>
      <c r="L12" s="42" t="s">
        <v>887</v>
      </c>
      <c r="M12" s="42" t="s">
        <v>887</v>
      </c>
      <c r="N12" s="43" t="s">
        <v>887</v>
      </c>
      <c r="O12" s="59"/>
    </row>
    <row r="13" spans="2:15" s="44" customFormat="1" ht="20.100000000000001" customHeight="1" x14ac:dyDescent="0.25">
      <c r="B13" s="37" t="s">
        <v>319</v>
      </c>
      <c r="C13" s="21">
        <f t="shared" si="0"/>
        <v>41904</v>
      </c>
      <c r="D13" s="70"/>
      <c r="E13" s="35" t="s">
        <v>886</v>
      </c>
      <c r="F13" s="41"/>
      <c r="G13" s="42"/>
      <c r="H13" s="42"/>
      <c r="I13" s="42" t="s">
        <v>887</v>
      </c>
      <c r="J13" s="42" t="s">
        <v>887</v>
      </c>
      <c r="K13" s="42" t="s">
        <v>887</v>
      </c>
      <c r="L13" s="42" t="s">
        <v>887</v>
      </c>
      <c r="M13" s="42" t="s">
        <v>887</v>
      </c>
      <c r="N13" s="43" t="s">
        <v>887</v>
      </c>
      <c r="O13" s="59"/>
    </row>
    <row r="14" spans="2:15" s="44" customFormat="1" ht="20.100000000000001" customHeight="1" x14ac:dyDescent="0.25">
      <c r="B14" s="37" t="s">
        <v>320</v>
      </c>
      <c r="C14" s="21">
        <f t="shared" si="0"/>
        <v>41906</v>
      </c>
      <c r="D14" s="70"/>
      <c r="E14" s="35" t="s">
        <v>886</v>
      </c>
      <c r="F14" s="41"/>
      <c r="G14" s="42"/>
      <c r="H14" s="42"/>
      <c r="I14" s="42" t="s">
        <v>887</v>
      </c>
      <c r="J14" s="42" t="s">
        <v>887</v>
      </c>
      <c r="K14" s="42" t="s">
        <v>887</v>
      </c>
      <c r="L14" s="42" t="s">
        <v>887</v>
      </c>
      <c r="M14" s="42" t="s">
        <v>887</v>
      </c>
      <c r="N14" s="43" t="s">
        <v>887</v>
      </c>
      <c r="O14" s="59"/>
    </row>
    <row r="15" spans="2:15" s="44" customFormat="1" ht="20.100000000000001" customHeight="1" x14ac:dyDescent="0.25">
      <c r="B15" s="37" t="s">
        <v>321</v>
      </c>
      <c r="C15" s="21">
        <f t="shared" si="0"/>
        <v>41908</v>
      </c>
      <c r="D15" s="70"/>
      <c r="E15" s="35" t="s">
        <v>886</v>
      </c>
      <c r="F15" s="41"/>
      <c r="G15" s="42"/>
      <c r="H15" s="42"/>
      <c r="I15" s="42" t="s">
        <v>887</v>
      </c>
      <c r="J15" s="42" t="s">
        <v>887</v>
      </c>
      <c r="K15" s="42" t="s">
        <v>887</v>
      </c>
      <c r="L15" s="42" t="s">
        <v>887</v>
      </c>
      <c r="M15" s="42" t="s">
        <v>887</v>
      </c>
      <c r="N15" s="43" t="s">
        <v>887</v>
      </c>
      <c r="O15" s="59"/>
    </row>
    <row r="16" spans="2:15" s="44" customFormat="1" ht="20.100000000000001" customHeight="1" x14ac:dyDescent="0.25">
      <c r="B16" s="37" t="s">
        <v>322</v>
      </c>
      <c r="C16" s="21">
        <f t="shared" si="0"/>
        <v>41910</v>
      </c>
      <c r="D16" s="70"/>
      <c r="E16" s="35" t="s">
        <v>886</v>
      </c>
      <c r="F16" s="41"/>
      <c r="G16" s="42"/>
      <c r="H16" s="42"/>
      <c r="I16" s="42" t="s">
        <v>887</v>
      </c>
      <c r="J16" s="42" t="s">
        <v>887</v>
      </c>
      <c r="K16" s="42" t="s">
        <v>887</v>
      </c>
      <c r="L16" s="42" t="s">
        <v>887</v>
      </c>
      <c r="M16" s="42" t="s">
        <v>887</v>
      </c>
      <c r="N16" s="43" t="s">
        <v>887</v>
      </c>
      <c r="O16" s="59"/>
    </row>
    <row r="17" spans="2:15" s="44" customFormat="1" ht="20.100000000000001" customHeight="1" x14ac:dyDescent="0.25">
      <c r="B17" s="37" t="s">
        <v>323</v>
      </c>
      <c r="C17" s="21">
        <f t="shared" si="0"/>
        <v>41912</v>
      </c>
      <c r="D17" s="70"/>
      <c r="E17" s="35" t="s">
        <v>886</v>
      </c>
      <c r="F17" s="41"/>
      <c r="G17" s="42"/>
      <c r="H17" s="42"/>
      <c r="I17" s="42" t="s">
        <v>887</v>
      </c>
      <c r="J17" s="42" t="s">
        <v>887</v>
      </c>
      <c r="K17" s="42" t="s">
        <v>887</v>
      </c>
      <c r="L17" s="42" t="s">
        <v>887</v>
      </c>
      <c r="M17" s="42" t="s">
        <v>887</v>
      </c>
      <c r="N17" s="43" t="s">
        <v>887</v>
      </c>
      <c r="O17" s="59"/>
    </row>
    <row r="18" spans="2:15" s="44" customFormat="1" ht="20.100000000000001" customHeight="1" x14ac:dyDescent="0.25">
      <c r="B18" s="37" t="s">
        <v>324</v>
      </c>
      <c r="C18" s="21">
        <f t="shared" si="0"/>
        <v>41914</v>
      </c>
      <c r="D18" s="70"/>
      <c r="E18" s="35" t="s">
        <v>886</v>
      </c>
      <c r="F18" s="41"/>
      <c r="G18" s="42"/>
      <c r="H18" s="42"/>
      <c r="I18" s="42"/>
      <c r="J18" s="42"/>
      <c r="K18" s="42" t="s">
        <v>887</v>
      </c>
      <c r="L18" s="42" t="s">
        <v>887</v>
      </c>
      <c r="M18" s="42" t="s">
        <v>887</v>
      </c>
      <c r="N18" s="43" t="s">
        <v>887</v>
      </c>
      <c r="O18" s="59"/>
    </row>
    <row r="19" spans="2:15" s="44" customFormat="1" ht="20.100000000000001" customHeight="1" x14ac:dyDescent="0.25">
      <c r="B19" s="37" t="s">
        <v>325</v>
      </c>
      <c r="C19" s="21">
        <f t="shared" si="0"/>
        <v>41916</v>
      </c>
      <c r="D19" s="70"/>
      <c r="E19" s="35" t="s">
        <v>886</v>
      </c>
      <c r="F19" s="41"/>
      <c r="G19" s="42"/>
      <c r="H19" s="42"/>
      <c r="I19" s="42"/>
      <c r="J19" s="42"/>
      <c r="K19" s="42" t="s">
        <v>887</v>
      </c>
      <c r="L19" s="42" t="s">
        <v>887</v>
      </c>
      <c r="M19" s="42" t="s">
        <v>887</v>
      </c>
      <c r="N19" s="43" t="s">
        <v>887</v>
      </c>
      <c r="O19" s="59"/>
    </row>
    <row r="20" spans="2:15" s="44" customFormat="1" ht="20.100000000000001" customHeight="1" x14ac:dyDescent="0.25">
      <c r="B20" s="37" t="s">
        <v>326</v>
      </c>
      <c r="C20" s="21">
        <f t="shared" si="0"/>
        <v>41918</v>
      </c>
      <c r="D20" s="70"/>
      <c r="E20" s="35" t="s">
        <v>886</v>
      </c>
      <c r="F20" s="41"/>
      <c r="G20" s="42"/>
      <c r="H20" s="42"/>
      <c r="I20" s="42"/>
      <c r="J20" s="42"/>
      <c r="K20" s="42" t="s">
        <v>887</v>
      </c>
      <c r="L20" s="42" t="s">
        <v>887</v>
      </c>
      <c r="M20" s="42" t="s">
        <v>887</v>
      </c>
      <c r="N20" s="43" t="s">
        <v>887</v>
      </c>
      <c r="O20" s="59"/>
    </row>
    <row r="21" spans="2:15" s="44" customFormat="1" ht="20.100000000000001" customHeight="1" x14ac:dyDescent="0.25">
      <c r="B21" s="37" t="s">
        <v>327</v>
      </c>
      <c r="C21" s="21">
        <f t="shared" si="0"/>
        <v>41920</v>
      </c>
      <c r="D21" s="70"/>
      <c r="E21" s="35" t="s">
        <v>886</v>
      </c>
      <c r="F21" s="41"/>
      <c r="G21" s="42"/>
      <c r="H21" s="42"/>
      <c r="I21" s="42"/>
      <c r="J21" s="42"/>
      <c r="K21" s="42" t="s">
        <v>887</v>
      </c>
      <c r="L21" s="42" t="s">
        <v>887</v>
      </c>
      <c r="M21" s="42" t="s">
        <v>887</v>
      </c>
      <c r="N21" s="43" t="s">
        <v>887</v>
      </c>
      <c r="O21" s="59"/>
    </row>
    <row r="22" spans="2:15" s="44" customFormat="1" ht="20.100000000000001" customHeight="1" x14ac:dyDescent="0.25">
      <c r="B22" s="37" t="s">
        <v>328</v>
      </c>
      <c r="C22" s="21">
        <f t="shared" si="0"/>
        <v>41922</v>
      </c>
      <c r="D22" s="70"/>
      <c r="E22" s="35" t="s">
        <v>886</v>
      </c>
      <c r="F22" s="41"/>
      <c r="G22" s="42"/>
      <c r="H22" s="42"/>
      <c r="I22" s="42"/>
      <c r="J22" s="42"/>
      <c r="K22" s="42" t="s">
        <v>887</v>
      </c>
      <c r="L22" s="42" t="s">
        <v>887</v>
      </c>
      <c r="M22" s="42" t="s">
        <v>887</v>
      </c>
      <c r="N22" s="43" t="s">
        <v>887</v>
      </c>
      <c r="O22" s="59"/>
    </row>
    <row r="23" spans="2:15" s="44" customFormat="1" ht="20.100000000000001" customHeight="1" x14ac:dyDescent="0.25">
      <c r="B23" s="37" t="s">
        <v>329</v>
      </c>
      <c r="C23" s="21">
        <f t="shared" si="0"/>
        <v>41924</v>
      </c>
      <c r="D23" s="70"/>
      <c r="E23" s="35" t="s">
        <v>886</v>
      </c>
      <c r="F23" s="41"/>
      <c r="G23" s="42"/>
      <c r="H23" s="42"/>
      <c r="I23" s="42"/>
      <c r="J23" s="42"/>
      <c r="K23" s="42" t="s">
        <v>887</v>
      </c>
      <c r="L23" s="42" t="s">
        <v>887</v>
      </c>
      <c r="M23" s="42" t="s">
        <v>887</v>
      </c>
      <c r="N23" s="43" t="s">
        <v>887</v>
      </c>
      <c r="O23" s="59"/>
    </row>
    <row r="24" spans="2:15" s="44" customFormat="1" ht="20.100000000000001" customHeight="1" x14ac:dyDescent="0.25">
      <c r="B24" s="37" t="s">
        <v>330</v>
      </c>
      <c r="C24" s="21">
        <f t="shared" si="0"/>
        <v>41926</v>
      </c>
      <c r="D24" s="70"/>
      <c r="E24" s="35" t="s">
        <v>886</v>
      </c>
      <c r="F24" s="41"/>
      <c r="G24" s="42"/>
      <c r="H24" s="42"/>
      <c r="I24" s="42"/>
      <c r="J24" s="42"/>
      <c r="K24" s="42" t="s">
        <v>887</v>
      </c>
      <c r="L24" s="42" t="s">
        <v>887</v>
      </c>
      <c r="M24" s="42" t="s">
        <v>887</v>
      </c>
      <c r="N24" s="43" t="s">
        <v>887</v>
      </c>
      <c r="O24" s="59"/>
    </row>
    <row r="25" spans="2:15" s="44" customFormat="1" ht="20.100000000000001" customHeight="1" x14ac:dyDescent="0.25">
      <c r="B25" s="37" t="s">
        <v>331</v>
      </c>
      <c r="C25" s="21">
        <f t="shared" si="0"/>
        <v>41928</v>
      </c>
      <c r="D25" s="70"/>
      <c r="E25" s="35" t="s">
        <v>886</v>
      </c>
      <c r="F25" s="41"/>
      <c r="G25" s="42"/>
      <c r="H25" s="42"/>
      <c r="I25" s="42"/>
      <c r="J25" s="42"/>
      <c r="K25" s="42" t="s">
        <v>887</v>
      </c>
      <c r="L25" s="42" t="s">
        <v>887</v>
      </c>
      <c r="M25" s="42" t="s">
        <v>887</v>
      </c>
      <c r="N25" s="43" t="s">
        <v>887</v>
      </c>
      <c r="O25" s="59"/>
    </row>
    <row r="26" spans="2:15" s="44" customFormat="1" ht="20.100000000000001" customHeight="1" x14ac:dyDescent="0.25">
      <c r="B26" s="37" t="s">
        <v>332</v>
      </c>
      <c r="C26" s="21">
        <f t="shared" si="0"/>
        <v>41930</v>
      </c>
      <c r="D26" s="70"/>
      <c r="E26" s="35" t="s">
        <v>886</v>
      </c>
      <c r="F26" s="41"/>
      <c r="G26" s="42"/>
      <c r="H26" s="42"/>
      <c r="I26" s="42"/>
      <c r="J26" s="42"/>
      <c r="K26" s="42" t="s">
        <v>887</v>
      </c>
      <c r="L26" s="42" t="s">
        <v>887</v>
      </c>
      <c r="M26" s="42" t="s">
        <v>887</v>
      </c>
      <c r="N26" s="43" t="s">
        <v>887</v>
      </c>
      <c r="O26" s="59"/>
    </row>
    <row r="27" spans="2:15" s="44" customFormat="1" ht="20.100000000000001" customHeight="1" x14ac:dyDescent="0.25">
      <c r="B27" s="37" t="s">
        <v>333</v>
      </c>
      <c r="C27" s="21">
        <f t="shared" si="0"/>
        <v>41932</v>
      </c>
      <c r="D27" s="70"/>
      <c r="E27" s="35" t="s">
        <v>886</v>
      </c>
      <c r="F27" s="41"/>
      <c r="G27" s="42"/>
      <c r="H27" s="42"/>
      <c r="I27" s="42"/>
      <c r="J27" s="42"/>
      <c r="K27" s="42" t="s">
        <v>887</v>
      </c>
      <c r="L27" s="42" t="s">
        <v>887</v>
      </c>
      <c r="M27" s="42" t="s">
        <v>887</v>
      </c>
      <c r="N27" s="43" t="s">
        <v>887</v>
      </c>
      <c r="O27" s="59"/>
    </row>
    <row r="28" spans="2:15" s="44" customFormat="1" ht="20.100000000000001" customHeight="1" x14ac:dyDescent="0.25">
      <c r="B28" s="37" t="s">
        <v>334</v>
      </c>
      <c r="C28" s="21">
        <f t="shared" si="0"/>
        <v>41934</v>
      </c>
      <c r="D28" s="70"/>
      <c r="E28" s="35" t="s">
        <v>886</v>
      </c>
      <c r="F28" s="41"/>
      <c r="G28" s="42"/>
      <c r="H28" s="42"/>
      <c r="I28" s="42"/>
      <c r="J28" s="42"/>
      <c r="K28" s="42" t="s">
        <v>887</v>
      </c>
      <c r="L28" s="42" t="s">
        <v>887</v>
      </c>
      <c r="M28" s="42" t="s">
        <v>887</v>
      </c>
      <c r="N28" s="43" t="s">
        <v>887</v>
      </c>
      <c r="O28" s="59"/>
    </row>
    <row r="29" spans="2:15" s="44" customFormat="1" ht="20.100000000000001" customHeight="1" x14ac:dyDescent="0.25">
      <c r="B29" s="37" t="s">
        <v>335</v>
      </c>
      <c r="C29" s="21">
        <f t="shared" si="0"/>
        <v>41936</v>
      </c>
      <c r="D29" s="70"/>
      <c r="E29" s="35" t="s">
        <v>886</v>
      </c>
      <c r="F29" s="41"/>
      <c r="G29" s="42"/>
      <c r="H29" s="42"/>
      <c r="I29" s="42"/>
      <c r="J29" s="42"/>
      <c r="K29" s="42" t="s">
        <v>887</v>
      </c>
      <c r="L29" s="42" t="s">
        <v>887</v>
      </c>
      <c r="M29" s="42" t="s">
        <v>887</v>
      </c>
      <c r="N29" s="43" t="s">
        <v>887</v>
      </c>
      <c r="O29" s="59"/>
    </row>
    <row r="30" spans="2:15" s="44" customFormat="1" ht="20.100000000000001" customHeight="1" x14ac:dyDescent="0.25">
      <c r="B30" s="37" t="s">
        <v>336</v>
      </c>
      <c r="C30" s="21">
        <f t="shared" si="0"/>
        <v>41938</v>
      </c>
      <c r="D30" s="70"/>
      <c r="E30" s="35" t="s">
        <v>886</v>
      </c>
      <c r="F30" s="41"/>
      <c r="G30" s="42"/>
      <c r="H30" s="42"/>
      <c r="I30" s="42"/>
      <c r="J30" s="42"/>
      <c r="K30" s="42" t="s">
        <v>887</v>
      </c>
      <c r="L30" s="42" t="s">
        <v>887</v>
      </c>
      <c r="M30" s="42" t="s">
        <v>887</v>
      </c>
      <c r="N30" s="43" t="s">
        <v>887</v>
      </c>
      <c r="O30" s="59"/>
    </row>
    <row r="31" spans="2:15" s="44" customFormat="1" ht="20.100000000000001" customHeight="1" x14ac:dyDescent="0.25">
      <c r="B31" s="37" t="s">
        <v>337</v>
      </c>
      <c r="C31" s="21">
        <f t="shared" si="0"/>
        <v>41940</v>
      </c>
      <c r="D31" s="70"/>
      <c r="E31" s="35" t="s">
        <v>886</v>
      </c>
      <c r="F31" s="41"/>
      <c r="G31" s="42"/>
      <c r="H31" s="42"/>
      <c r="I31" s="42"/>
      <c r="J31" s="42"/>
      <c r="K31" s="42" t="s">
        <v>887</v>
      </c>
      <c r="L31" s="42" t="s">
        <v>887</v>
      </c>
      <c r="M31" s="42" t="s">
        <v>887</v>
      </c>
      <c r="N31" s="43" t="s">
        <v>887</v>
      </c>
      <c r="O31" s="59"/>
    </row>
    <row r="32" spans="2:15" s="44" customFormat="1" ht="20.100000000000001" customHeight="1" x14ac:dyDescent="0.25">
      <c r="B32" s="37" t="s">
        <v>338</v>
      </c>
      <c r="C32" s="21">
        <f t="shared" si="0"/>
        <v>41942</v>
      </c>
      <c r="D32" s="70"/>
      <c r="E32" s="35" t="s">
        <v>886</v>
      </c>
      <c r="F32" s="41"/>
      <c r="G32" s="42"/>
      <c r="H32" s="42"/>
      <c r="I32" s="42"/>
      <c r="J32" s="42"/>
      <c r="K32" s="42" t="s">
        <v>887</v>
      </c>
      <c r="L32" s="42" t="s">
        <v>887</v>
      </c>
      <c r="M32" s="42" t="s">
        <v>887</v>
      </c>
      <c r="N32" s="43" t="s">
        <v>887</v>
      </c>
      <c r="O32" s="59"/>
    </row>
    <row r="33" spans="2:15" s="44" customFormat="1" ht="20.100000000000001" customHeight="1" x14ac:dyDescent="0.25">
      <c r="B33" s="37" t="s">
        <v>339</v>
      </c>
      <c r="C33" s="21">
        <f t="shared" si="0"/>
        <v>41944</v>
      </c>
      <c r="D33" s="70"/>
      <c r="E33" s="35" t="s">
        <v>886</v>
      </c>
      <c r="F33" s="41"/>
      <c r="G33" s="42"/>
      <c r="H33" s="42"/>
      <c r="I33" s="42"/>
      <c r="J33" s="42"/>
      <c r="K33" s="42" t="s">
        <v>887</v>
      </c>
      <c r="L33" s="42" t="s">
        <v>887</v>
      </c>
      <c r="M33" s="42" t="s">
        <v>887</v>
      </c>
      <c r="N33" s="43" t="s">
        <v>887</v>
      </c>
      <c r="O33" s="59"/>
    </row>
    <row r="34" spans="2:15" s="44" customFormat="1" ht="20.100000000000001" customHeight="1" x14ac:dyDescent="0.25">
      <c r="B34" s="37" t="s">
        <v>340</v>
      </c>
      <c r="C34" s="21">
        <f t="shared" si="0"/>
        <v>41946</v>
      </c>
      <c r="D34" s="70"/>
      <c r="E34" s="35" t="s">
        <v>886</v>
      </c>
      <c r="F34" s="41"/>
      <c r="G34" s="42"/>
      <c r="H34" s="42"/>
      <c r="I34" s="42"/>
      <c r="J34" s="42"/>
      <c r="K34" s="42"/>
      <c r="L34" s="42" t="s">
        <v>887</v>
      </c>
      <c r="M34" s="42" t="s">
        <v>887</v>
      </c>
      <c r="N34" s="43" t="s">
        <v>887</v>
      </c>
      <c r="O34" s="59"/>
    </row>
    <row r="35" spans="2:15" s="44" customFormat="1" ht="20.100000000000001" customHeight="1" x14ac:dyDescent="0.25">
      <c r="B35" s="37" t="s">
        <v>341</v>
      </c>
      <c r="C35" s="21">
        <f t="shared" si="0"/>
        <v>41948</v>
      </c>
      <c r="D35" s="70"/>
      <c r="E35" s="35" t="s">
        <v>886</v>
      </c>
      <c r="F35" s="41"/>
      <c r="G35" s="42"/>
      <c r="H35" s="42"/>
      <c r="I35" s="42"/>
      <c r="J35" s="42"/>
      <c r="K35" s="42"/>
      <c r="L35" s="42" t="s">
        <v>887</v>
      </c>
      <c r="M35" s="42" t="s">
        <v>887</v>
      </c>
      <c r="N35" s="43" t="s">
        <v>887</v>
      </c>
      <c r="O35" s="59"/>
    </row>
    <row r="36" spans="2:15" s="44" customFormat="1" ht="20.100000000000001" customHeight="1" x14ac:dyDescent="0.25">
      <c r="B36" s="37" t="s">
        <v>342</v>
      </c>
      <c r="C36" s="21">
        <f t="shared" si="0"/>
        <v>41950</v>
      </c>
      <c r="D36" s="70"/>
      <c r="E36" s="35" t="s">
        <v>886</v>
      </c>
      <c r="F36" s="41"/>
      <c r="G36" s="42"/>
      <c r="H36" s="42"/>
      <c r="I36" s="42"/>
      <c r="J36" s="42"/>
      <c r="K36" s="42"/>
      <c r="L36" s="42" t="s">
        <v>887</v>
      </c>
      <c r="M36" s="42" t="s">
        <v>887</v>
      </c>
      <c r="N36" s="43" t="s">
        <v>887</v>
      </c>
      <c r="O36" s="59"/>
    </row>
    <row r="37" spans="2:15" s="44" customFormat="1" ht="20.100000000000001" customHeight="1" x14ac:dyDescent="0.25">
      <c r="B37" s="37" t="s">
        <v>343</v>
      </c>
      <c r="C37" s="21">
        <f t="shared" si="0"/>
        <v>41952</v>
      </c>
      <c r="D37" s="70"/>
      <c r="E37" s="35" t="s">
        <v>886</v>
      </c>
      <c r="F37" s="41"/>
      <c r="G37" s="42"/>
      <c r="H37" s="42"/>
      <c r="I37" s="42"/>
      <c r="J37" s="42"/>
      <c r="K37" s="42"/>
      <c r="L37" s="42" t="s">
        <v>887</v>
      </c>
      <c r="M37" s="42" t="s">
        <v>887</v>
      </c>
      <c r="N37" s="43" t="s">
        <v>887</v>
      </c>
      <c r="O37" s="59"/>
    </row>
    <row r="38" spans="2:15" s="44" customFormat="1" ht="20.100000000000001" customHeight="1" x14ac:dyDescent="0.25">
      <c r="B38" s="37" t="s">
        <v>344</v>
      </c>
      <c r="C38" s="21">
        <f t="shared" si="0"/>
        <v>41954</v>
      </c>
      <c r="D38" s="70"/>
      <c r="E38" s="35" t="s">
        <v>886</v>
      </c>
      <c r="F38" s="41"/>
      <c r="G38" s="42"/>
      <c r="H38" s="42"/>
      <c r="I38" s="42"/>
      <c r="J38" s="42"/>
      <c r="K38" s="42"/>
      <c r="L38" s="42" t="s">
        <v>887</v>
      </c>
      <c r="M38" s="42" t="s">
        <v>887</v>
      </c>
      <c r="N38" s="43" t="s">
        <v>887</v>
      </c>
      <c r="O38" s="59"/>
    </row>
    <row r="39" spans="2:15" s="44" customFormat="1" ht="20.100000000000001" customHeight="1" x14ac:dyDescent="0.25">
      <c r="B39" s="37" t="s">
        <v>345</v>
      </c>
      <c r="C39" s="21">
        <f t="shared" si="0"/>
        <v>41956</v>
      </c>
      <c r="D39" s="70"/>
      <c r="E39" s="35" t="s">
        <v>886</v>
      </c>
      <c r="F39" s="41"/>
      <c r="G39" s="42"/>
      <c r="H39" s="42"/>
      <c r="I39" s="42"/>
      <c r="J39" s="42"/>
      <c r="K39" s="42"/>
      <c r="L39" s="42" t="s">
        <v>887</v>
      </c>
      <c r="M39" s="42" t="s">
        <v>887</v>
      </c>
      <c r="N39" s="43" t="s">
        <v>887</v>
      </c>
      <c r="O39" s="59"/>
    </row>
    <row r="40" spans="2:15" s="44" customFormat="1" ht="20.100000000000001" customHeight="1" x14ac:dyDescent="0.25">
      <c r="B40" s="37" t="s">
        <v>346</v>
      </c>
      <c r="C40" s="21">
        <f t="shared" si="0"/>
        <v>41958</v>
      </c>
      <c r="D40" s="70"/>
      <c r="E40" s="35" t="s">
        <v>886</v>
      </c>
      <c r="F40" s="41"/>
      <c r="G40" s="42"/>
      <c r="H40" s="42"/>
      <c r="I40" s="42"/>
      <c r="J40" s="42"/>
      <c r="K40" s="42"/>
      <c r="L40" s="42" t="s">
        <v>887</v>
      </c>
      <c r="M40" s="42" t="s">
        <v>887</v>
      </c>
      <c r="N40" s="43" t="s">
        <v>887</v>
      </c>
      <c r="O40" s="59"/>
    </row>
    <row r="41" spans="2:15" s="44" customFormat="1" ht="20.100000000000001" customHeight="1" x14ac:dyDescent="0.25">
      <c r="B41" s="37" t="s">
        <v>347</v>
      </c>
      <c r="C41" s="21">
        <f t="shared" si="0"/>
        <v>41960</v>
      </c>
      <c r="D41" s="70"/>
      <c r="E41" s="35" t="s">
        <v>886</v>
      </c>
      <c r="F41" s="41"/>
      <c r="G41" s="42"/>
      <c r="H41" s="42"/>
      <c r="I41" s="42"/>
      <c r="J41" s="42"/>
      <c r="K41" s="42"/>
      <c r="L41" s="42" t="s">
        <v>887</v>
      </c>
      <c r="M41" s="42" t="s">
        <v>887</v>
      </c>
      <c r="N41" s="43" t="s">
        <v>887</v>
      </c>
      <c r="O41" s="59"/>
    </row>
    <row r="42" spans="2:15" s="44" customFormat="1" ht="20.100000000000001" customHeight="1" x14ac:dyDescent="0.25">
      <c r="B42" s="37" t="s">
        <v>348</v>
      </c>
      <c r="C42" s="21">
        <f t="shared" si="0"/>
        <v>41962</v>
      </c>
      <c r="D42" s="70"/>
      <c r="E42" s="35" t="s">
        <v>886</v>
      </c>
      <c r="F42" s="41"/>
      <c r="G42" s="42"/>
      <c r="H42" s="42"/>
      <c r="I42" s="42"/>
      <c r="J42" s="42"/>
      <c r="K42" s="42"/>
      <c r="L42" s="42" t="s">
        <v>887</v>
      </c>
      <c r="M42" s="42" t="s">
        <v>887</v>
      </c>
      <c r="N42" s="43" t="s">
        <v>887</v>
      </c>
      <c r="O42" s="59"/>
    </row>
    <row r="43" spans="2:15" s="44" customFormat="1" ht="20.100000000000001" customHeight="1" x14ac:dyDescent="0.25">
      <c r="B43" s="37" t="s">
        <v>349</v>
      </c>
      <c r="C43" s="21">
        <f t="shared" si="0"/>
        <v>41964</v>
      </c>
      <c r="D43" s="70"/>
      <c r="E43" s="35" t="s">
        <v>886</v>
      </c>
      <c r="F43" s="41"/>
      <c r="G43" s="42"/>
      <c r="H43" s="42"/>
      <c r="I43" s="42"/>
      <c r="J43" s="42"/>
      <c r="K43" s="42"/>
      <c r="L43" s="42" t="s">
        <v>887</v>
      </c>
      <c r="M43" s="42"/>
      <c r="N43" s="43" t="s">
        <v>887</v>
      </c>
      <c r="O43" s="59"/>
    </row>
    <row r="44" spans="2:15" s="44" customFormat="1" ht="20.100000000000001" customHeight="1" x14ac:dyDescent="0.25">
      <c r="B44" s="37" t="s">
        <v>350</v>
      </c>
      <c r="C44" s="21">
        <f t="shared" si="0"/>
        <v>41966</v>
      </c>
      <c r="D44" s="70"/>
      <c r="E44" s="35" t="s">
        <v>886</v>
      </c>
      <c r="F44" s="41"/>
      <c r="G44" s="42"/>
      <c r="H44" s="42"/>
      <c r="I44" s="42"/>
      <c r="J44" s="42"/>
      <c r="K44" s="42"/>
      <c r="L44" s="42" t="s">
        <v>887</v>
      </c>
      <c r="M44" s="42"/>
      <c r="N44" s="43" t="s">
        <v>887</v>
      </c>
      <c r="O44" s="59"/>
    </row>
    <row r="45" spans="2:15" s="44" customFormat="1" ht="20.100000000000001" customHeight="1" x14ac:dyDescent="0.25">
      <c r="B45" s="37" t="s">
        <v>351</v>
      </c>
      <c r="C45" s="21">
        <f t="shared" si="0"/>
        <v>41968</v>
      </c>
      <c r="D45" s="70"/>
      <c r="E45" s="35" t="s">
        <v>886</v>
      </c>
      <c r="F45" s="41"/>
      <c r="G45" s="42"/>
      <c r="H45" s="42"/>
      <c r="I45" s="42"/>
      <c r="J45" s="42"/>
      <c r="K45" s="42"/>
      <c r="L45" s="42" t="s">
        <v>887</v>
      </c>
      <c r="M45" s="42"/>
      <c r="N45" s="43" t="s">
        <v>887</v>
      </c>
      <c r="O45" s="59"/>
    </row>
    <row r="46" spans="2:15" s="44" customFormat="1" ht="20.100000000000001" customHeight="1" x14ac:dyDescent="0.25">
      <c r="B46" s="37" t="s">
        <v>352</v>
      </c>
      <c r="C46" s="21">
        <f t="shared" si="0"/>
        <v>41970</v>
      </c>
      <c r="D46" s="70"/>
      <c r="E46" s="35" t="s">
        <v>886</v>
      </c>
      <c r="F46" s="41"/>
      <c r="G46" s="42"/>
      <c r="H46" s="42"/>
      <c r="I46" s="42"/>
      <c r="J46" s="42"/>
      <c r="K46" s="42"/>
      <c r="L46" s="42" t="s">
        <v>887</v>
      </c>
      <c r="M46" s="42"/>
      <c r="N46" s="43" t="s">
        <v>887</v>
      </c>
      <c r="O46" s="59"/>
    </row>
    <row r="47" spans="2:15" s="44" customFormat="1" ht="20.100000000000001" customHeight="1" x14ac:dyDescent="0.25">
      <c r="B47" s="37" t="s">
        <v>353</v>
      </c>
      <c r="C47" s="21">
        <f t="shared" si="0"/>
        <v>41972</v>
      </c>
      <c r="D47" s="70"/>
      <c r="E47" s="35" t="s">
        <v>886</v>
      </c>
      <c r="F47" s="41"/>
      <c r="G47" s="42"/>
      <c r="H47" s="42"/>
      <c r="I47" s="42"/>
      <c r="J47" s="42"/>
      <c r="K47" s="42"/>
      <c r="L47" s="42" t="s">
        <v>887</v>
      </c>
      <c r="M47" s="42"/>
      <c r="N47" s="43" t="s">
        <v>887</v>
      </c>
      <c r="O47" s="59"/>
    </row>
    <row r="48" spans="2:15" s="44" customFormat="1" ht="20.100000000000001" customHeight="1" x14ac:dyDescent="0.25">
      <c r="B48" s="37" t="s">
        <v>354</v>
      </c>
      <c r="C48" s="21">
        <f t="shared" si="0"/>
        <v>41974</v>
      </c>
      <c r="D48" s="70"/>
      <c r="E48" s="35" t="s">
        <v>886</v>
      </c>
      <c r="F48" s="41"/>
      <c r="G48" s="42"/>
      <c r="H48" s="42"/>
      <c r="I48" s="42"/>
      <c r="J48" s="42"/>
      <c r="K48" s="42"/>
      <c r="L48" s="42" t="s">
        <v>887</v>
      </c>
      <c r="M48" s="42"/>
      <c r="N48" s="43" t="s">
        <v>887</v>
      </c>
      <c r="O48" s="59"/>
    </row>
    <row r="49" spans="2:15" s="44" customFormat="1" ht="20.100000000000001" customHeight="1" x14ac:dyDescent="0.25">
      <c r="B49" s="37" t="s">
        <v>355</v>
      </c>
      <c r="C49" s="21">
        <f t="shared" si="0"/>
        <v>41976</v>
      </c>
      <c r="D49" s="70"/>
      <c r="E49" s="35" t="s">
        <v>886</v>
      </c>
      <c r="F49" s="41"/>
      <c r="G49" s="42"/>
      <c r="H49" s="42"/>
      <c r="I49" s="42"/>
      <c r="J49" s="42"/>
      <c r="K49" s="42"/>
      <c r="L49" s="42" t="s">
        <v>887</v>
      </c>
      <c r="M49" s="42"/>
      <c r="N49" s="43" t="s">
        <v>887</v>
      </c>
      <c r="O49" s="59"/>
    </row>
    <row r="50" spans="2:15" s="44" customFormat="1" ht="20.100000000000001" customHeight="1" x14ac:dyDescent="0.25">
      <c r="B50" s="37" t="s">
        <v>356</v>
      </c>
      <c r="C50" s="21">
        <f t="shared" si="0"/>
        <v>41978</v>
      </c>
      <c r="D50" s="70"/>
      <c r="E50" s="35" t="s">
        <v>886</v>
      </c>
      <c r="F50" s="41"/>
      <c r="G50" s="42"/>
      <c r="H50" s="42"/>
      <c r="I50" s="42"/>
      <c r="J50" s="42"/>
      <c r="K50" s="42"/>
      <c r="L50" s="42" t="s">
        <v>887</v>
      </c>
      <c r="M50" s="42"/>
      <c r="N50" s="43" t="s">
        <v>887</v>
      </c>
      <c r="O50" s="59"/>
    </row>
    <row r="51" spans="2:15" s="44" customFormat="1" ht="20.100000000000001" customHeight="1" x14ac:dyDescent="0.25">
      <c r="B51" s="37" t="s">
        <v>357</v>
      </c>
      <c r="C51" s="21">
        <f t="shared" si="0"/>
        <v>41980</v>
      </c>
      <c r="D51" s="70"/>
      <c r="E51" s="35" t="s">
        <v>886</v>
      </c>
      <c r="F51" s="41"/>
      <c r="G51" s="42"/>
      <c r="H51" s="42"/>
      <c r="I51" s="42"/>
      <c r="J51" s="42"/>
      <c r="K51" s="42"/>
      <c r="L51" s="42" t="s">
        <v>887</v>
      </c>
      <c r="M51" s="42"/>
      <c r="N51" s="43" t="s">
        <v>887</v>
      </c>
      <c r="O51" s="59"/>
    </row>
    <row r="52" spans="2:15" s="44" customFormat="1" ht="20.100000000000001" customHeight="1" x14ac:dyDescent="0.25">
      <c r="B52" s="37" t="s">
        <v>358</v>
      </c>
      <c r="C52" s="21">
        <f t="shared" si="0"/>
        <v>41982</v>
      </c>
      <c r="D52" s="70"/>
      <c r="E52" s="35" t="s">
        <v>886</v>
      </c>
      <c r="F52" s="41"/>
      <c r="G52" s="42"/>
      <c r="H52" s="42"/>
      <c r="I52" s="42"/>
      <c r="J52" s="42"/>
      <c r="K52" s="42"/>
      <c r="L52" s="42" t="s">
        <v>887</v>
      </c>
      <c r="M52" s="42"/>
      <c r="N52" s="43" t="s">
        <v>887</v>
      </c>
      <c r="O52" s="59"/>
    </row>
    <row r="53" spans="2:15" s="44" customFormat="1" ht="20.100000000000001" customHeight="1" x14ac:dyDescent="0.25">
      <c r="B53" s="37" t="s">
        <v>359</v>
      </c>
      <c r="C53" s="21">
        <f t="shared" si="0"/>
        <v>41984</v>
      </c>
      <c r="D53" s="70"/>
      <c r="E53" s="35" t="s">
        <v>886</v>
      </c>
      <c r="F53" s="41"/>
      <c r="G53" s="42"/>
      <c r="H53" s="42"/>
      <c r="I53" s="42"/>
      <c r="J53" s="42"/>
      <c r="K53" s="42"/>
      <c r="L53" s="42" t="s">
        <v>887</v>
      </c>
      <c r="M53" s="42"/>
      <c r="N53" s="43" t="s">
        <v>887</v>
      </c>
      <c r="O53" s="59"/>
    </row>
    <row r="54" spans="2:15" s="44" customFormat="1" ht="20.100000000000001" customHeight="1" x14ac:dyDescent="0.25">
      <c r="B54" s="37" t="s">
        <v>360</v>
      </c>
      <c r="C54" s="21">
        <f t="shared" si="0"/>
        <v>41986</v>
      </c>
      <c r="D54" s="70"/>
      <c r="E54" s="35" t="s">
        <v>886</v>
      </c>
      <c r="F54" s="41"/>
      <c r="G54" s="42"/>
      <c r="H54" s="42"/>
      <c r="I54" s="42"/>
      <c r="J54" s="42"/>
      <c r="K54" s="42"/>
      <c r="L54" s="42" t="s">
        <v>887</v>
      </c>
      <c r="M54" s="42"/>
      <c r="N54" s="43" t="s">
        <v>887</v>
      </c>
      <c r="O54" s="59"/>
    </row>
    <row r="55" spans="2:15" s="44" customFormat="1" ht="20.100000000000001" customHeight="1" x14ac:dyDescent="0.25">
      <c r="B55" s="37" t="s">
        <v>361</v>
      </c>
      <c r="C55" s="21">
        <f t="shared" si="0"/>
        <v>41988</v>
      </c>
      <c r="D55" s="70"/>
      <c r="E55" s="35" t="s">
        <v>886</v>
      </c>
      <c r="F55" s="41"/>
      <c r="G55" s="42"/>
      <c r="H55" s="42"/>
      <c r="I55" s="42"/>
      <c r="J55" s="42"/>
      <c r="K55" s="42"/>
      <c r="L55" s="42" t="s">
        <v>887</v>
      </c>
      <c r="M55" s="42"/>
      <c r="N55" s="43" t="s">
        <v>887</v>
      </c>
      <c r="O55" s="59"/>
    </row>
    <row r="56" spans="2:15" s="44" customFormat="1" ht="20.100000000000001" customHeight="1" x14ac:dyDescent="0.25">
      <c r="B56" s="37" t="s">
        <v>362</v>
      </c>
      <c r="C56" s="21">
        <f t="shared" si="0"/>
        <v>41990</v>
      </c>
      <c r="D56" s="70"/>
      <c r="E56" s="35" t="s">
        <v>886</v>
      </c>
      <c r="F56" s="41"/>
      <c r="G56" s="42"/>
      <c r="H56" s="42"/>
      <c r="I56" s="42"/>
      <c r="J56" s="42"/>
      <c r="K56" s="42"/>
      <c r="L56" s="42" t="s">
        <v>887</v>
      </c>
      <c r="M56" s="42"/>
      <c r="N56" s="43" t="s">
        <v>887</v>
      </c>
      <c r="O56" s="59"/>
    </row>
    <row r="57" spans="2:15" s="44" customFormat="1" ht="20.100000000000001" customHeight="1" x14ac:dyDescent="0.25">
      <c r="B57" s="37" t="s">
        <v>363</v>
      </c>
      <c r="C57" s="21">
        <f t="shared" si="0"/>
        <v>41992</v>
      </c>
      <c r="D57" s="70"/>
      <c r="E57" s="35" t="s">
        <v>886</v>
      </c>
      <c r="F57" s="41"/>
      <c r="G57" s="42"/>
      <c r="H57" s="42"/>
      <c r="I57" s="42"/>
      <c r="J57" s="42"/>
      <c r="K57" s="42"/>
      <c r="L57" s="42" t="s">
        <v>887</v>
      </c>
      <c r="M57" s="42"/>
      <c r="N57" s="43" t="s">
        <v>887</v>
      </c>
      <c r="O57" s="59"/>
    </row>
    <row r="58" spans="2:15" s="44" customFormat="1" ht="20.100000000000001" customHeight="1" x14ac:dyDescent="0.25">
      <c r="B58" s="37" t="s">
        <v>364</v>
      </c>
      <c r="C58" s="21">
        <f t="shared" si="0"/>
        <v>41994</v>
      </c>
      <c r="D58" s="70"/>
      <c r="E58" s="35" t="s">
        <v>886</v>
      </c>
      <c r="F58" s="41"/>
      <c r="G58" s="42"/>
      <c r="H58" s="42"/>
      <c r="I58" s="42"/>
      <c r="J58" s="42"/>
      <c r="K58" s="42"/>
      <c r="L58" s="42" t="s">
        <v>887</v>
      </c>
      <c r="M58" s="42"/>
      <c r="N58" s="43" t="s">
        <v>887</v>
      </c>
      <c r="O58" s="59"/>
    </row>
    <row r="59" spans="2:15" s="44" customFormat="1" ht="20.100000000000001" customHeight="1" x14ac:dyDescent="0.25">
      <c r="B59" s="37" t="s">
        <v>365</v>
      </c>
      <c r="C59" s="21">
        <f t="shared" si="0"/>
        <v>41996</v>
      </c>
      <c r="D59" s="70"/>
      <c r="E59" s="35" t="s">
        <v>886</v>
      </c>
      <c r="F59" s="41"/>
      <c r="G59" s="42"/>
      <c r="H59" s="42"/>
      <c r="I59" s="42"/>
      <c r="J59" s="42"/>
      <c r="K59" s="42"/>
      <c r="L59" s="42" t="s">
        <v>887</v>
      </c>
      <c r="M59" s="42"/>
      <c r="N59" s="43" t="s">
        <v>887</v>
      </c>
      <c r="O59" s="59"/>
    </row>
    <row r="60" spans="2:15" s="44" customFormat="1" ht="20.100000000000001" customHeight="1" x14ac:dyDescent="0.25">
      <c r="B60" s="37" t="s">
        <v>366</v>
      </c>
      <c r="C60" s="21">
        <f t="shared" si="0"/>
        <v>41998</v>
      </c>
      <c r="D60" s="70"/>
      <c r="E60" s="35" t="s">
        <v>886</v>
      </c>
      <c r="F60" s="41"/>
      <c r="G60" s="42"/>
      <c r="H60" s="42"/>
      <c r="I60" s="42"/>
      <c r="J60" s="42"/>
      <c r="K60" s="42"/>
      <c r="L60" s="42" t="s">
        <v>887</v>
      </c>
      <c r="M60" s="42"/>
      <c r="N60" s="43" t="s">
        <v>887</v>
      </c>
      <c r="O60" s="59"/>
    </row>
    <row r="61" spans="2:15" s="44" customFormat="1" ht="20.100000000000001" customHeight="1" x14ac:dyDescent="0.25">
      <c r="B61" s="37" t="s">
        <v>367</v>
      </c>
      <c r="C61" s="21">
        <f t="shared" si="0"/>
        <v>42000</v>
      </c>
      <c r="D61" s="70"/>
      <c r="E61" s="35" t="s">
        <v>886</v>
      </c>
      <c r="F61" s="41"/>
      <c r="G61" s="42"/>
      <c r="H61" s="42"/>
      <c r="I61" s="42"/>
      <c r="J61" s="42"/>
      <c r="K61" s="42"/>
      <c r="L61" s="42" t="s">
        <v>887</v>
      </c>
      <c r="M61" s="42"/>
      <c r="N61" s="43" t="s">
        <v>887</v>
      </c>
      <c r="O61" s="59"/>
    </row>
    <row r="62" spans="2:15" s="44" customFormat="1" ht="20.100000000000001" customHeight="1" x14ac:dyDescent="0.25">
      <c r="B62" s="37" t="s">
        <v>368</v>
      </c>
      <c r="C62" s="21">
        <f t="shared" si="0"/>
        <v>42002</v>
      </c>
      <c r="D62" s="70"/>
      <c r="E62" s="35" t="s">
        <v>886</v>
      </c>
      <c r="F62" s="41"/>
      <c r="G62" s="42"/>
      <c r="H62" s="42"/>
      <c r="I62" s="42"/>
      <c r="J62" s="42"/>
      <c r="K62" s="42"/>
      <c r="L62" s="42" t="s">
        <v>887</v>
      </c>
      <c r="M62" s="42"/>
      <c r="N62" s="43" t="s">
        <v>887</v>
      </c>
      <c r="O62" s="59"/>
    </row>
    <row r="63" spans="2:15" s="44" customFormat="1" ht="20.100000000000001" customHeight="1" x14ac:dyDescent="0.25">
      <c r="B63" s="37" t="s">
        <v>369</v>
      </c>
      <c r="C63" s="21">
        <f t="shared" si="0"/>
        <v>42004</v>
      </c>
      <c r="D63" s="70"/>
      <c r="E63" s="35" t="s">
        <v>886</v>
      </c>
      <c r="F63" s="41"/>
      <c r="G63" s="42"/>
      <c r="H63" s="42"/>
      <c r="I63" s="42"/>
      <c r="J63" s="42"/>
      <c r="K63" s="42"/>
      <c r="L63" s="42" t="s">
        <v>887</v>
      </c>
      <c r="M63" s="42"/>
      <c r="N63" s="43" t="s">
        <v>887</v>
      </c>
      <c r="O63" s="59"/>
    </row>
    <row r="64" spans="2:15" s="44" customFormat="1" ht="20.100000000000001" customHeight="1" x14ac:dyDescent="0.25">
      <c r="B64" s="37" t="s">
        <v>370</v>
      </c>
      <c r="C64" s="21">
        <f t="shared" si="0"/>
        <v>42006</v>
      </c>
      <c r="D64" s="70"/>
      <c r="E64" s="35" t="s">
        <v>886</v>
      </c>
      <c r="F64" s="41"/>
      <c r="G64" s="42"/>
      <c r="H64" s="42"/>
      <c r="I64" s="42"/>
      <c r="J64" s="42"/>
      <c r="K64" s="42"/>
      <c r="L64" s="42" t="s">
        <v>887</v>
      </c>
      <c r="M64" s="42"/>
      <c r="N64" s="43" t="s">
        <v>887</v>
      </c>
      <c r="O64" s="59"/>
    </row>
    <row r="65" spans="2:15" s="44" customFormat="1" ht="20.100000000000001" customHeight="1" x14ac:dyDescent="0.25">
      <c r="B65" s="37" t="s">
        <v>371</v>
      </c>
      <c r="C65" s="21">
        <f t="shared" si="0"/>
        <v>42008</v>
      </c>
      <c r="D65" s="71"/>
      <c r="E65" s="35" t="s">
        <v>886</v>
      </c>
      <c r="F65" s="45"/>
      <c r="G65" s="46"/>
      <c r="H65" s="46"/>
      <c r="I65" s="46"/>
      <c r="J65" s="46"/>
      <c r="K65" s="46"/>
      <c r="L65" s="46" t="s">
        <v>887</v>
      </c>
      <c r="M65" s="46"/>
      <c r="N65" s="47" t="s">
        <v>887</v>
      </c>
      <c r="O65" s="60"/>
    </row>
  </sheetData>
  <autoFilter ref="B2:O65"/>
  <mergeCells count="3">
    <mergeCell ref="D3:D65"/>
    <mergeCell ref="B1:O1"/>
    <mergeCell ref="O3:O65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5"/>
  <sheetViews>
    <sheetView workbookViewId="0">
      <selection activeCell="N2" sqref="N2"/>
    </sheetView>
  </sheetViews>
  <sheetFormatPr defaultRowHeight="15" x14ac:dyDescent="0.25"/>
  <cols>
    <col min="2" max="2" width="25.7109375" customWidth="1"/>
    <col min="3" max="3" width="17.7109375" customWidth="1"/>
    <col min="4" max="4" width="7.42578125" customWidth="1"/>
    <col min="5" max="5" width="11.7109375" customWidth="1"/>
    <col min="6" max="14" width="2.5703125" customWidth="1"/>
    <col min="15" max="15" width="56.7109375" customWidth="1"/>
  </cols>
  <sheetData>
    <row r="1" spans="2:15" ht="20.100000000000001" customHeight="1" x14ac:dyDescent="0.25">
      <c r="B1" s="57" t="s">
        <v>919</v>
      </c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</row>
    <row r="2" spans="2:15" ht="69.75" customHeight="1" x14ac:dyDescent="0.25">
      <c r="B2" s="3" t="s">
        <v>831</v>
      </c>
      <c r="C2" s="3" t="s">
        <v>857</v>
      </c>
      <c r="D2" s="3" t="s">
        <v>908</v>
      </c>
      <c r="E2" s="3" t="s">
        <v>859</v>
      </c>
      <c r="F2" s="5" t="s">
        <v>888</v>
      </c>
      <c r="G2" s="5" t="s">
        <v>889</v>
      </c>
      <c r="H2" s="5" t="s">
        <v>896</v>
      </c>
      <c r="I2" s="5" t="s">
        <v>890</v>
      </c>
      <c r="J2" s="5" t="s">
        <v>891</v>
      </c>
      <c r="K2" s="5" t="s">
        <v>892</v>
      </c>
      <c r="L2" s="5" t="s">
        <v>895</v>
      </c>
      <c r="M2" s="5" t="s">
        <v>893</v>
      </c>
      <c r="N2" s="5" t="s">
        <v>894</v>
      </c>
      <c r="O2" s="3" t="s">
        <v>858</v>
      </c>
    </row>
    <row r="3" spans="2:15" s="25" customFormat="1" ht="20.100000000000001" customHeight="1" x14ac:dyDescent="0.25">
      <c r="B3" s="37" t="s">
        <v>372</v>
      </c>
      <c r="C3" s="21">
        <f>'Harmonic Angle Vbc'!C65+2</f>
        <v>42010</v>
      </c>
      <c r="D3" s="69" t="s">
        <v>910</v>
      </c>
      <c r="E3" s="35" t="s">
        <v>886</v>
      </c>
      <c r="F3" s="38"/>
      <c r="G3" s="39"/>
      <c r="H3" s="39"/>
      <c r="I3" s="39" t="s">
        <v>887</v>
      </c>
      <c r="J3" s="39" t="s">
        <v>887</v>
      </c>
      <c r="K3" s="39" t="s">
        <v>887</v>
      </c>
      <c r="L3" s="39" t="s">
        <v>887</v>
      </c>
      <c r="M3" s="39" t="s">
        <v>887</v>
      </c>
      <c r="N3" s="40" t="s">
        <v>887</v>
      </c>
      <c r="O3" s="58" t="s">
        <v>915</v>
      </c>
    </row>
    <row r="4" spans="2:15" s="44" customFormat="1" ht="20.100000000000001" customHeight="1" x14ac:dyDescent="0.25">
      <c r="B4" s="37" t="s">
        <v>373</v>
      </c>
      <c r="C4" s="21">
        <f>C3+2</f>
        <v>42012</v>
      </c>
      <c r="D4" s="70"/>
      <c r="E4" s="35" t="s">
        <v>886</v>
      </c>
      <c r="F4" s="41"/>
      <c r="G4" s="42"/>
      <c r="H4" s="42"/>
      <c r="I4" s="42" t="s">
        <v>887</v>
      </c>
      <c r="J4" s="42" t="s">
        <v>887</v>
      </c>
      <c r="K4" s="42" t="s">
        <v>887</v>
      </c>
      <c r="L4" s="42" t="s">
        <v>887</v>
      </c>
      <c r="M4" s="42" t="s">
        <v>887</v>
      </c>
      <c r="N4" s="43" t="s">
        <v>887</v>
      </c>
      <c r="O4" s="59"/>
    </row>
    <row r="5" spans="2:15" s="44" customFormat="1" ht="20.100000000000001" customHeight="1" x14ac:dyDescent="0.25">
      <c r="B5" s="37" t="s">
        <v>374</v>
      </c>
      <c r="C5" s="21">
        <f t="shared" ref="C5:C65" si="0">C4+2</f>
        <v>42014</v>
      </c>
      <c r="D5" s="70"/>
      <c r="E5" s="35" t="s">
        <v>886</v>
      </c>
      <c r="F5" s="41"/>
      <c r="G5" s="42"/>
      <c r="H5" s="42"/>
      <c r="I5" s="42" t="s">
        <v>887</v>
      </c>
      <c r="J5" s="42" t="s">
        <v>887</v>
      </c>
      <c r="K5" s="42" t="s">
        <v>887</v>
      </c>
      <c r="L5" s="42" t="s">
        <v>887</v>
      </c>
      <c r="M5" s="42" t="s">
        <v>887</v>
      </c>
      <c r="N5" s="43" t="s">
        <v>887</v>
      </c>
      <c r="O5" s="59"/>
    </row>
    <row r="6" spans="2:15" s="44" customFormat="1" ht="20.100000000000001" customHeight="1" x14ac:dyDescent="0.25">
      <c r="B6" s="37" t="s">
        <v>375</v>
      </c>
      <c r="C6" s="21">
        <f t="shared" si="0"/>
        <v>42016</v>
      </c>
      <c r="D6" s="70"/>
      <c r="E6" s="35" t="s">
        <v>886</v>
      </c>
      <c r="F6" s="41"/>
      <c r="G6" s="42"/>
      <c r="H6" s="42"/>
      <c r="I6" s="42" t="s">
        <v>887</v>
      </c>
      <c r="J6" s="42" t="s">
        <v>887</v>
      </c>
      <c r="K6" s="42" t="s">
        <v>887</v>
      </c>
      <c r="L6" s="42" t="s">
        <v>887</v>
      </c>
      <c r="M6" s="42" t="s">
        <v>887</v>
      </c>
      <c r="N6" s="43" t="s">
        <v>887</v>
      </c>
      <c r="O6" s="59"/>
    </row>
    <row r="7" spans="2:15" s="44" customFormat="1" ht="20.100000000000001" customHeight="1" x14ac:dyDescent="0.25">
      <c r="B7" s="37" t="s">
        <v>376</v>
      </c>
      <c r="C7" s="21">
        <f t="shared" si="0"/>
        <v>42018</v>
      </c>
      <c r="D7" s="70"/>
      <c r="E7" s="35" t="s">
        <v>886</v>
      </c>
      <c r="F7" s="41"/>
      <c r="G7" s="42"/>
      <c r="H7" s="42"/>
      <c r="I7" s="42" t="s">
        <v>887</v>
      </c>
      <c r="J7" s="42" t="s">
        <v>887</v>
      </c>
      <c r="K7" s="42" t="s">
        <v>887</v>
      </c>
      <c r="L7" s="42" t="s">
        <v>887</v>
      </c>
      <c r="M7" s="42" t="s">
        <v>887</v>
      </c>
      <c r="N7" s="43" t="s">
        <v>887</v>
      </c>
      <c r="O7" s="59"/>
    </row>
    <row r="8" spans="2:15" s="44" customFormat="1" ht="20.100000000000001" customHeight="1" x14ac:dyDescent="0.25">
      <c r="B8" s="37" t="s">
        <v>377</v>
      </c>
      <c r="C8" s="21">
        <f t="shared" si="0"/>
        <v>42020</v>
      </c>
      <c r="D8" s="70"/>
      <c r="E8" s="35" t="s">
        <v>886</v>
      </c>
      <c r="F8" s="41"/>
      <c r="G8" s="42"/>
      <c r="H8" s="42"/>
      <c r="I8" s="42" t="s">
        <v>887</v>
      </c>
      <c r="J8" s="42" t="s">
        <v>887</v>
      </c>
      <c r="K8" s="42" t="s">
        <v>887</v>
      </c>
      <c r="L8" s="42" t="s">
        <v>887</v>
      </c>
      <c r="M8" s="42" t="s">
        <v>887</v>
      </c>
      <c r="N8" s="43" t="s">
        <v>887</v>
      </c>
      <c r="O8" s="59"/>
    </row>
    <row r="9" spans="2:15" s="44" customFormat="1" ht="20.100000000000001" customHeight="1" x14ac:dyDescent="0.25">
      <c r="B9" s="37" t="s">
        <v>378</v>
      </c>
      <c r="C9" s="21">
        <f t="shared" si="0"/>
        <v>42022</v>
      </c>
      <c r="D9" s="70"/>
      <c r="E9" s="35" t="s">
        <v>886</v>
      </c>
      <c r="F9" s="41"/>
      <c r="G9" s="42"/>
      <c r="H9" s="42"/>
      <c r="I9" s="42" t="s">
        <v>887</v>
      </c>
      <c r="J9" s="42" t="s">
        <v>887</v>
      </c>
      <c r="K9" s="42" t="s">
        <v>887</v>
      </c>
      <c r="L9" s="42" t="s">
        <v>887</v>
      </c>
      <c r="M9" s="42" t="s">
        <v>887</v>
      </c>
      <c r="N9" s="43" t="s">
        <v>887</v>
      </c>
      <c r="O9" s="59"/>
    </row>
    <row r="10" spans="2:15" s="44" customFormat="1" ht="20.100000000000001" customHeight="1" x14ac:dyDescent="0.25">
      <c r="B10" s="37" t="s">
        <v>379</v>
      </c>
      <c r="C10" s="21">
        <f t="shared" si="0"/>
        <v>42024</v>
      </c>
      <c r="D10" s="70"/>
      <c r="E10" s="35" t="s">
        <v>886</v>
      </c>
      <c r="F10" s="41"/>
      <c r="G10" s="42"/>
      <c r="H10" s="42"/>
      <c r="I10" s="42" t="s">
        <v>887</v>
      </c>
      <c r="J10" s="42" t="s">
        <v>887</v>
      </c>
      <c r="K10" s="42" t="s">
        <v>887</v>
      </c>
      <c r="L10" s="42" t="s">
        <v>887</v>
      </c>
      <c r="M10" s="42" t="s">
        <v>887</v>
      </c>
      <c r="N10" s="43" t="s">
        <v>887</v>
      </c>
      <c r="O10" s="59"/>
    </row>
    <row r="11" spans="2:15" s="44" customFormat="1" ht="20.100000000000001" customHeight="1" x14ac:dyDescent="0.25">
      <c r="B11" s="37" t="s">
        <v>380</v>
      </c>
      <c r="C11" s="21">
        <f t="shared" si="0"/>
        <v>42026</v>
      </c>
      <c r="D11" s="70"/>
      <c r="E11" s="35" t="s">
        <v>886</v>
      </c>
      <c r="F11" s="41"/>
      <c r="G11" s="42"/>
      <c r="H11" s="42"/>
      <c r="I11" s="42" t="s">
        <v>887</v>
      </c>
      <c r="J11" s="42" t="s">
        <v>887</v>
      </c>
      <c r="K11" s="42" t="s">
        <v>887</v>
      </c>
      <c r="L11" s="42" t="s">
        <v>887</v>
      </c>
      <c r="M11" s="42" t="s">
        <v>887</v>
      </c>
      <c r="N11" s="43" t="s">
        <v>887</v>
      </c>
      <c r="O11" s="59"/>
    </row>
    <row r="12" spans="2:15" s="44" customFormat="1" ht="20.100000000000001" customHeight="1" x14ac:dyDescent="0.25">
      <c r="B12" s="37" t="s">
        <v>381</v>
      </c>
      <c r="C12" s="21">
        <f t="shared" si="0"/>
        <v>42028</v>
      </c>
      <c r="D12" s="70"/>
      <c r="E12" s="35" t="s">
        <v>886</v>
      </c>
      <c r="F12" s="41"/>
      <c r="G12" s="42"/>
      <c r="H12" s="42"/>
      <c r="I12" s="42" t="s">
        <v>887</v>
      </c>
      <c r="J12" s="42" t="s">
        <v>887</v>
      </c>
      <c r="K12" s="42" t="s">
        <v>887</v>
      </c>
      <c r="L12" s="42" t="s">
        <v>887</v>
      </c>
      <c r="M12" s="42" t="s">
        <v>887</v>
      </c>
      <c r="N12" s="43" t="s">
        <v>887</v>
      </c>
      <c r="O12" s="59"/>
    </row>
    <row r="13" spans="2:15" s="44" customFormat="1" ht="20.100000000000001" customHeight="1" x14ac:dyDescent="0.25">
      <c r="B13" s="37" t="s">
        <v>382</v>
      </c>
      <c r="C13" s="21">
        <f t="shared" si="0"/>
        <v>42030</v>
      </c>
      <c r="D13" s="70"/>
      <c r="E13" s="35" t="s">
        <v>886</v>
      </c>
      <c r="F13" s="41"/>
      <c r="G13" s="42"/>
      <c r="H13" s="42"/>
      <c r="I13" s="42" t="s">
        <v>887</v>
      </c>
      <c r="J13" s="42" t="s">
        <v>887</v>
      </c>
      <c r="K13" s="42" t="s">
        <v>887</v>
      </c>
      <c r="L13" s="42" t="s">
        <v>887</v>
      </c>
      <c r="M13" s="42" t="s">
        <v>887</v>
      </c>
      <c r="N13" s="43" t="s">
        <v>887</v>
      </c>
      <c r="O13" s="59"/>
    </row>
    <row r="14" spans="2:15" s="44" customFormat="1" ht="20.100000000000001" customHeight="1" x14ac:dyDescent="0.25">
      <c r="B14" s="37" t="s">
        <v>383</v>
      </c>
      <c r="C14" s="21">
        <f t="shared" si="0"/>
        <v>42032</v>
      </c>
      <c r="D14" s="70"/>
      <c r="E14" s="35" t="s">
        <v>886</v>
      </c>
      <c r="F14" s="41"/>
      <c r="G14" s="42"/>
      <c r="H14" s="42"/>
      <c r="I14" s="42" t="s">
        <v>887</v>
      </c>
      <c r="J14" s="42" t="s">
        <v>887</v>
      </c>
      <c r="K14" s="42" t="s">
        <v>887</v>
      </c>
      <c r="L14" s="42" t="s">
        <v>887</v>
      </c>
      <c r="M14" s="42" t="s">
        <v>887</v>
      </c>
      <c r="N14" s="43" t="s">
        <v>887</v>
      </c>
      <c r="O14" s="59"/>
    </row>
    <row r="15" spans="2:15" s="44" customFormat="1" ht="20.100000000000001" customHeight="1" x14ac:dyDescent="0.25">
      <c r="B15" s="37" t="s">
        <v>384</v>
      </c>
      <c r="C15" s="21">
        <f t="shared" si="0"/>
        <v>42034</v>
      </c>
      <c r="D15" s="70"/>
      <c r="E15" s="35" t="s">
        <v>886</v>
      </c>
      <c r="F15" s="41"/>
      <c r="G15" s="42"/>
      <c r="H15" s="42"/>
      <c r="I15" s="42" t="s">
        <v>887</v>
      </c>
      <c r="J15" s="42" t="s">
        <v>887</v>
      </c>
      <c r="K15" s="42" t="s">
        <v>887</v>
      </c>
      <c r="L15" s="42" t="s">
        <v>887</v>
      </c>
      <c r="M15" s="42" t="s">
        <v>887</v>
      </c>
      <c r="N15" s="43" t="s">
        <v>887</v>
      </c>
      <c r="O15" s="59"/>
    </row>
    <row r="16" spans="2:15" s="44" customFormat="1" ht="20.100000000000001" customHeight="1" x14ac:dyDescent="0.25">
      <c r="B16" s="37" t="s">
        <v>385</v>
      </c>
      <c r="C16" s="21">
        <f t="shared" si="0"/>
        <v>42036</v>
      </c>
      <c r="D16" s="70"/>
      <c r="E16" s="35" t="s">
        <v>886</v>
      </c>
      <c r="F16" s="41"/>
      <c r="G16" s="42"/>
      <c r="H16" s="42"/>
      <c r="I16" s="42" t="s">
        <v>887</v>
      </c>
      <c r="J16" s="42" t="s">
        <v>887</v>
      </c>
      <c r="K16" s="42" t="s">
        <v>887</v>
      </c>
      <c r="L16" s="42" t="s">
        <v>887</v>
      </c>
      <c r="M16" s="42" t="s">
        <v>887</v>
      </c>
      <c r="N16" s="43" t="s">
        <v>887</v>
      </c>
      <c r="O16" s="59"/>
    </row>
    <row r="17" spans="2:15" s="44" customFormat="1" ht="20.100000000000001" customHeight="1" x14ac:dyDescent="0.25">
      <c r="B17" s="37" t="s">
        <v>386</v>
      </c>
      <c r="C17" s="21">
        <f t="shared" si="0"/>
        <v>42038</v>
      </c>
      <c r="D17" s="70"/>
      <c r="E17" s="35" t="s">
        <v>886</v>
      </c>
      <c r="F17" s="41"/>
      <c r="G17" s="42"/>
      <c r="H17" s="42"/>
      <c r="I17" s="42" t="s">
        <v>887</v>
      </c>
      <c r="J17" s="42" t="s">
        <v>887</v>
      </c>
      <c r="K17" s="42" t="s">
        <v>887</v>
      </c>
      <c r="L17" s="42" t="s">
        <v>887</v>
      </c>
      <c r="M17" s="42" t="s">
        <v>887</v>
      </c>
      <c r="N17" s="43" t="s">
        <v>887</v>
      </c>
      <c r="O17" s="59"/>
    </row>
    <row r="18" spans="2:15" s="44" customFormat="1" ht="20.100000000000001" customHeight="1" x14ac:dyDescent="0.25">
      <c r="B18" s="37" t="s">
        <v>387</v>
      </c>
      <c r="C18" s="21">
        <f t="shared" si="0"/>
        <v>42040</v>
      </c>
      <c r="D18" s="70"/>
      <c r="E18" s="35" t="s">
        <v>886</v>
      </c>
      <c r="F18" s="41"/>
      <c r="G18" s="42"/>
      <c r="H18" s="42"/>
      <c r="I18" s="42"/>
      <c r="J18" s="42"/>
      <c r="K18" s="42" t="s">
        <v>887</v>
      </c>
      <c r="L18" s="42" t="s">
        <v>887</v>
      </c>
      <c r="M18" s="42" t="s">
        <v>887</v>
      </c>
      <c r="N18" s="43" t="s">
        <v>887</v>
      </c>
      <c r="O18" s="59"/>
    </row>
    <row r="19" spans="2:15" s="44" customFormat="1" ht="20.100000000000001" customHeight="1" x14ac:dyDescent="0.25">
      <c r="B19" s="37" t="s">
        <v>388</v>
      </c>
      <c r="C19" s="21">
        <f t="shared" si="0"/>
        <v>42042</v>
      </c>
      <c r="D19" s="70"/>
      <c r="E19" s="35" t="s">
        <v>886</v>
      </c>
      <c r="F19" s="41"/>
      <c r="G19" s="42"/>
      <c r="H19" s="42"/>
      <c r="I19" s="42"/>
      <c r="J19" s="42"/>
      <c r="K19" s="42" t="s">
        <v>887</v>
      </c>
      <c r="L19" s="42" t="s">
        <v>887</v>
      </c>
      <c r="M19" s="42" t="s">
        <v>887</v>
      </c>
      <c r="N19" s="43" t="s">
        <v>887</v>
      </c>
      <c r="O19" s="59"/>
    </row>
    <row r="20" spans="2:15" s="44" customFormat="1" ht="20.100000000000001" customHeight="1" x14ac:dyDescent="0.25">
      <c r="B20" s="37" t="s">
        <v>389</v>
      </c>
      <c r="C20" s="21">
        <f t="shared" si="0"/>
        <v>42044</v>
      </c>
      <c r="D20" s="70"/>
      <c r="E20" s="35" t="s">
        <v>886</v>
      </c>
      <c r="F20" s="41"/>
      <c r="G20" s="42"/>
      <c r="H20" s="42"/>
      <c r="I20" s="42"/>
      <c r="J20" s="42"/>
      <c r="K20" s="42" t="s">
        <v>887</v>
      </c>
      <c r="L20" s="42" t="s">
        <v>887</v>
      </c>
      <c r="M20" s="42" t="s">
        <v>887</v>
      </c>
      <c r="N20" s="43" t="s">
        <v>887</v>
      </c>
      <c r="O20" s="59"/>
    </row>
    <row r="21" spans="2:15" s="44" customFormat="1" ht="20.100000000000001" customHeight="1" x14ac:dyDescent="0.25">
      <c r="B21" s="37" t="s">
        <v>390</v>
      </c>
      <c r="C21" s="21">
        <f t="shared" si="0"/>
        <v>42046</v>
      </c>
      <c r="D21" s="70"/>
      <c r="E21" s="35" t="s">
        <v>886</v>
      </c>
      <c r="F21" s="41"/>
      <c r="G21" s="42"/>
      <c r="H21" s="42"/>
      <c r="I21" s="42"/>
      <c r="J21" s="42"/>
      <c r="K21" s="42" t="s">
        <v>887</v>
      </c>
      <c r="L21" s="42" t="s">
        <v>887</v>
      </c>
      <c r="M21" s="42" t="s">
        <v>887</v>
      </c>
      <c r="N21" s="43" t="s">
        <v>887</v>
      </c>
      <c r="O21" s="59"/>
    </row>
    <row r="22" spans="2:15" s="44" customFormat="1" ht="20.100000000000001" customHeight="1" x14ac:dyDescent="0.25">
      <c r="B22" s="37" t="s">
        <v>391</v>
      </c>
      <c r="C22" s="21">
        <f t="shared" si="0"/>
        <v>42048</v>
      </c>
      <c r="D22" s="70"/>
      <c r="E22" s="35" t="s">
        <v>886</v>
      </c>
      <c r="F22" s="41"/>
      <c r="G22" s="42"/>
      <c r="H22" s="42"/>
      <c r="I22" s="42"/>
      <c r="J22" s="42"/>
      <c r="K22" s="42" t="s">
        <v>887</v>
      </c>
      <c r="L22" s="42" t="s">
        <v>887</v>
      </c>
      <c r="M22" s="42" t="s">
        <v>887</v>
      </c>
      <c r="N22" s="43" t="s">
        <v>887</v>
      </c>
      <c r="O22" s="59"/>
    </row>
    <row r="23" spans="2:15" s="44" customFormat="1" ht="20.100000000000001" customHeight="1" x14ac:dyDescent="0.25">
      <c r="B23" s="37" t="s">
        <v>392</v>
      </c>
      <c r="C23" s="21">
        <f t="shared" si="0"/>
        <v>42050</v>
      </c>
      <c r="D23" s="70"/>
      <c r="E23" s="35" t="s">
        <v>886</v>
      </c>
      <c r="F23" s="41"/>
      <c r="G23" s="42"/>
      <c r="H23" s="42"/>
      <c r="I23" s="42"/>
      <c r="J23" s="42"/>
      <c r="K23" s="42" t="s">
        <v>887</v>
      </c>
      <c r="L23" s="42" t="s">
        <v>887</v>
      </c>
      <c r="M23" s="42" t="s">
        <v>887</v>
      </c>
      <c r="N23" s="43" t="s">
        <v>887</v>
      </c>
      <c r="O23" s="59"/>
    </row>
    <row r="24" spans="2:15" s="44" customFormat="1" ht="20.100000000000001" customHeight="1" x14ac:dyDescent="0.25">
      <c r="B24" s="37" t="s">
        <v>393</v>
      </c>
      <c r="C24" s="21">
        <f t="shared" si="0"/>
        <v>42052</v>
      </c>
      <c r="D24" s="70"/>
      <c r="E24" s="35" t="s">
        <v>886</v>
      </c>
      <c r="F24" s="41"/>
      <c r="G24" s="42"/>
      <c r="H24" s="42"/>
      <c r="I24" s="42"/>
      <c r="J24" s="42"/>
      <c r="K24" s="42" t="s">
        <v>887</v>
      </c>
      <c r="L24" s="42" t="s">
        <v>887</v>
      </c>
      <c r="M24" s="42" t="s">
        <v>887</v>
      </c>
      <c r="N24" s="43" t="s">
        <v>887</v>
      </c>
      <c r="O24" s="59"/>
    </row>
    <row r="25" spans="2:15" s="44" customFormat="1" ht="20.100000000000001" customHeight="1" x14ac:dyDescent="0.25">
      <c r="B25" s="37" t="s">
        <v>394</v>
      </c>
      <c r="C25" s="21">
        <f t="shared" si="0"/>
        <v>42054</v>
      </c>
      <c r="D25" s="70"/>
      <c r="E25" s="35" t="s">
        <v>886</v>
      </c>
      <c r="F25" s="41"/>
      <c r="G25" s="42"/>
      <c r="H25" s="42"/>
      <c r="I25" s="42"/>
      <c r="J25" s="42"/>
      <c r="K25" s="42" t="s">
        <v>887</v>
      </c>
      <c r="L25" s="42" t="s">
        <v>887</v>
      </c>
      <c r="M25" s="42" t="s">
        <v>887</v>
      </c>
      <c r="N25" s="43" t="s">
        <v>887</v>
      </c>
      <c r="O25" s="59"/>
    </row>
    <row r="26" spans="2:15" s="44" customFormat="1" ht="20.100000000000001" customHeight="1" x14ac:dyDescent="0.25">
      <c r="B26" s="37" t="s">
        <v>395</v>
      </c>
      <c r="C26" s="21">
        <f t="shared" si="0"/>
        <v>42056</v>
      </c>
      <c r="D26" s="70"/>
      <c r="E26" s="35" t="s">
        <v>886</v>
      </c>
      <c r="F26" s="41"/>
      <c r="G26" s="42"/>
      <c r="H26" s="42"/>
      <c r="I26" s="42"/>
      <c r="J26" s="42"/>
      <c r="K26" s="42" t="s">
        <v>887</v>
      </c>
      <c r="L26" s="42" t="s">
        <v>887</v>
      </c>
      <c r="M26" s="42" t="s">
        <v>887</v>
      </c>
      <c r="N26" s="43" t="s">
        <v>887</v>
      </c>
      <c r="O26" s="59"/>
    </row>
    <row r="27" spans="2:15" s="44" customFormat="1" ht="20.100000000000001" customHeight="1" x14ac:dyDescent="0.25">
      <c r="B27" s="37" t="s">
        <v>396</v>
      </c>
      <c r="C27" s="21">
        <f t="shared" si="0"/>
        <v>42058</v>
      </c>
      <c r="D27" s="70"/>
      <c r="E27" s="35" t="s">
        <v>886</v>
      </c>
      <c r="F27" s="41"/>
      <c r="G27" s="42"/>
      <c r="H27" s="42"/>
      <c r="I27" s="42"/>
      <c r="J27" s="42"/>
      <c r="K27" s="42" t="s">
        <v>887</v>
      </c>
      <c r="L27" s="42" t="s">
        <v>887</v>
      </c>
      <c r="M27" s="42" t="s">
        <v>887</v>
      </c>
      <c r="N27" s="43" t="s">
        <v>887</v>
      </c>
      <c r="O27" s="59"/>
    </row>
    <row r="28" spans="2:15" s="44" customFormat="1" ht="20.100000000000001" customHeight="1" x14ac:dyDescent="0.25">
      <c r="B28" s="37" t="s">
        <v>397</v>
      </c>
      <c r="C28" s="21">
        <f t="shared" si="0"/>
        <v>42060</v>
      </c>
      <c r="D28" s="70"/>
      <c r="E28" s="35" t="s">
        <v>886</v>
      </c>
      <c r="F28" s="41"/>
      <c r="G28" s="42"/>
      <c r="H28" s="42"/>
      <c r="I28" s="42"/>
      <c r="J28" s="42"/>
      <c r="K28" s="42" t="s">
        <v>887</v>
      </c>
      <c r="L28" s="42" t="s">
        <v>887</v>
      </c>
      <c r="M28" s="42" t="s">
        <v>887</v>
      </c>
      <c r="N28" s="43" t="s">
        <v>887</v>
      </c>
      <c r="O28" s="59"/>
    </row>
    <row r="29" spans="2:15" s="44" customFormat="1" ht="20.100000000000001" customHeight="1" x14ac:dyDescent="0.25">
      <c r="B29" s="37" t="s">
        <v>398</v>
      </c>
      <c r="C29" s="21">
        <f t="shared" si="0"/>
        <v>42062</v>
      </c>
      <c r="D29" s="70"/>
      <c r="E29" s="35" t="s">
        <v>886</v>
      </c>
      <c r="F29" s="41"/>
      <c r="G29" s="42"/>
      <c r="H29" s="42"/>
      <c r="I29" s="42"/>
      <c r="J29" s="42"/>
      <c r="K29" s="42" t="s">
        <v>887</v>
      </c>
      <c r="L29" s="42" t="s">
        <v>887</v>
      </c>
      <c r="M29" s="42" t="s">
        <v>887</v>
      </c>
      <c r="N29" s="43" t="s">
        <v>887</v>
      </c>
      <c r="O29" s="59"/>
    </row>
    <row r="30" spans="2:15" s="44" customFormat="1" ht="20.100000000000001" customHeight="1" x14ac:dyDescent="0.25">
      <c r="B30" s="37" t="s">
        <v>399</v>
      </c>
      <c r="C30" s="21">
        <f t="shared" si="0"/>
        <v>42064</v>
      </c>
      <c r="D30" s="70"/>
      <c r="E30" s="35" t="s">
        <v>886</v>
      </c>
      <c r="F30" s="41"/>
      <c r="G30" s="42"/>
      <c r="H30" s="42"/>
      <c r="I30" s="42"/>
      <c r="J30" s="42"/>
      <c r="K30" s="42" t="s">
        <v>887</v>
      </c>
      <c r="L30" s="42" t="s">
        <v>887</v>
      </c>
      <c r="M30" s="42" t="s">
        <v>887</v>
      </c>
      <c r="N30" s="43" t="s">
        <v>887</v>
      </c>
      <c r="O30" s="59"/>
    </row>
    <row r="31" spans="2:15" s="44" customFormat="1" ht="20.100000000000001" customHeight="1" x14ac:dyDescent="0.25">
      <c r="B31" s="37" t="s">
        <v>400</v>
      </c>
      <c r="C31" s="21">
        <f t="shared" si="0"/>
        <v>42066</v>
      </c>
      <c r="D31" s="70"/>
      <c r="E31" s="35" t="s">
        <v>886</v>
      </c>
      <c r="F31" s="41"/>
      <c r="G31" s="42"/>
      <c r="H31" s="42"/>
      <c r="I31" s="42"/>
      <c r="J31" s="42"/>
      <c r="K31" s="42" t="s">
        <v>887</v>
      </c>
      <c r="L31" s="42" t="s">
        <v>887</v>
      </c>
      <c r="M31" s="42" t="s">
        <v>887</v>
      </c>
      <c r="N31" s="43" t="s">
        <v>887</v>
      </c>
      <c r="O31" s="59"/>
    </row>
    <row r="32" spans="2:15" s="44" customFormat="1" ht="20.100000000000001" customHeight="1" x14ac:dyDescent="0.25">
      <c r="B32" s="37" t="s">
        <v>401</v>
      </c>
      <c r="C32" s="21">
        <f t="shared" si="0"/>
        <v>42068</v>
      </c>
      <c r="D32" s="70"/>
      <c r="E32" s="35" t="s">
        <v>886</v>
      </c>
      <c r="F32" s="41"/>
      <c r="G32" s="42"/>
      <c r="H32" s="42"/>
      <c r="I32" s="42"/>
      <c r="J32" s="42"/>
      <c r="K32" s="42" t="s">
        <v>887</v>
      </c>
      <c r="L32" s="42" t="s">
        <v>887</v>
      </c>
      <c r="M32" s="42" t="s">
        <v>887</v>
      </c>
      <c r="N32" s="43" t="s">
        <v>887</v>
      </c>
      <c r="O32" s="59"/>
    </row>
    <row r="33" spans="2:15" s="44" customFormat="1" ht="20.100000000000001" customHeight="1" x14ac:dyDescent="0.25">
      <c r="B33" s="37" t="s">
        <v>402</v>
      </c>
      <c r="C33" s="21">
        <f t="shared" si="0"/>
        <v>42070</v>
      </c>
      <c r="D33" s="70"/>
      <c r="E33" s="35" t="s">
        <v>886</v>
      </c>
      <c r="F33" s="41"/>
      <c r="G33" s="42"/>
      <c r="H33" s="42"/>
      <c r="I33" s="42"/>
      <c r="J33" s="42"/>
      <c r="K33" s="42" t="s">
        <v>887</v>
      </c>
      <c r="L33" s="42" t="s">
        <v>887</v>
      </c>
      <c r="M33" s="42" t="s">
        <v>887</v>
      </c>
      <c r="N33" s="43" t="s">
        <v>887</v>
      </c>
      <c r="O33" s="59"/>
    </row>
    <row r="34" spans="2:15" s="44" customFormat="1" ht="20.100000000000001" customHeight="1" x14ac:dyDescent="0.25">
      <c r="B34" s="37" t="s">
        <v>403</v>
      </c>
      <c r="C34" s="21">
        <f t="shared" si="0"/>
        <v>42072</v>
      </c>
      <c r="D34" s="70"/>
      <c r="E34" s="35" t="s">
        <v>886</v>
      </c>
      <c r="F34" s="41"/>
      <c r="G34" s="42"/>
      <c r="H34" s="42"/>
      <c r="I34" s="42"/>
      <c r="J34" s="42"/>
      <c r="K34" s="42"/>
      <c r="L34" s="42" t="s">
        <v>887</v>
      </c>
      <c r="M34" s="42" t="s">
        <v>887</v>
      </c>
      <c r="N34" s="43" t="s">
        <v>887</v>
      </c>
      <c r="O34" s="59"/>
    </row>
    <row r="35" spans="2:15" s="44" customFormat="1" ht="20.100000000000001" customHeight="1" x14ac:dyDescent="0.25">
      <c r="B35" s="37" t="s">
        <v>404</v>
      </c>
      <c r="C35" s="21">
        <f t="shared" si="0"/>
        <v>42074</v>
      </c>
      <c r="D35" s="70"/>
      <c r="E35" s="35" t="s">
        <v>886</v>
      </c>
      <c r="F35" s="41"/>
      <c r="G35" s="42"/>
      <c r="H35" s="42"/>
      <c r="I35" s="42"/>
      <c r="J35" s="42"/>
      <c r="K35" s="42"/>
      <c r="L35" s="42" t="s">
        <v>887</v>
      </c>
      <c r="M35" s="42" t="s">
        <v>887</v>
      </c>
      <c r="N35" s="43" t="s">
        <v>887</v>
      </c>
      <c r="O35" s="59"/>
    </row>
    <row r="36" spans="2:15" s="44" customFormat="1" ht="20.100000000000001" customHeight="1" x14ac:dyDescent="0.25">
      <c r="B36" s="37" t="s">
        <v>405</v>
      </c>
      <c r="C36" s="21">
        <f t="shared" si="0"/>
        <v>42076</v>
      </c>
      <c r="D36" s="70"/>
      <c r="E36" s="35" t="s">
        <v>886</v>
      </c>
      <c r="F36" s="41"/>
      <c r="G36" s="42"/>
      <c r="H36" s="42"/>
      <c r="I36" s="42"/>
      <c r="J36" s="42"/>
      <c r="K36" s="42"/>
      <c r="L36" s="42" t="s">
        <v>887</v>
      </c>
      <c r="M36" s="42" t="s">
        <v>887</v>
      </c>
      <c r="N36" s="43" t="s">
        <v>887</v>
      </c>
      <c r="O36" s="59"/>
    </row>
    <row r="37" spans="2:15" s="44" customFormat="1" ht="20.100000000000001" customHeight="1" x14ac:dyDescent="0.25">
      <c r="B37" s="37" t="s">
        <v>406</v>
      </c>
      <c r="C37" s="21">
        <f t="shared" si="0"/>
        <v>42078</v>
      </c>
      <c r="D37" s="70"/>
      <c r="E37" s="35" t="s">
        <v>886</v>
      </c>
      <c r="F37" s="41"/>
      <c r="G37" s="42"/>
      <c r="H37" s="42"/>
      <c r="I37" s="42"/>
      <c r="J37" s="42"/>
      <c r="K37" s="42"/>
      <c r="L37" s="42" t="s">
        <v>887</v>
      </c>
      <c r="M37" s="42" t="s">
        <v>887</v>
      </c>
      <c r="N37" s="43" t="s">
        <v>887</v>
      </c>
      <c r="O37" s="59"/>
    </row>
    <row r="38" spans="2:15" s="44" customFormat="1" ht="20.100000000000001" customHeight="1" x14ac:dyDescent="0.25">
      <c r="B38" s="37" t="s">
        <v>407</v>
      </c>
      <c r="C38" s="21">
        <f t="shared" si="0"/>
        <v>42080</v>
      </c>
      <c r="D38" s="70"/>
      <c r="E38" s="35" t="s">
        <v>886</v>
      </c>
      <c r="F38" s="41"/>
      <c r="G38" s="42"/>
      <c r="H38" s="42"/>
      <c r="I38" s="42"/>
      <c r="J38" s="42"/>
      <c r="K38" s="42"/>
      <c r="L38" s="42" t="s">
        <v>887</v>
      </c>
      <c r="M38" s="42" t="s">
        <v>887</v>
      </c>
      <c r="N38" s="43" t="s">
        <v>887</v>
      </c>
      <c r="O38" s="59"/>
    </row>
    <row r="39" spans="2:15" s="44" customFormat="1" ht="20.100000000000001" customHeight="1" x14ac:dyDescent="0.25">
      <c r="B39" s="37" t="s">
        <v>408</v>
      </c>
      <c r="C39" s="21">
        <f t="shared" si="0"/>
        <v>42082</v>
      </c>
      <c r="D39" s="70"/>
      <c r="E39" s="35" t="s">
        <v>886</v>
      </c>
      <c r="F39" s="41"/>
      <c r="G39" s="42"/>
      <c r="H39" s="42"/>
      <c r="I39" s="42"/>
      <c r="J39" s="42"/>
      <c r="K39" s="42"/>
      <c r="L39" s="42" t="s">
        <v>887</v>
      </c>
      <c r="M39" s="42" t="s">
        <v>887</v>
      </c>
      <c r="N39" s="43" t="s">
        <v>887</v>
      </c>
      <c r="O39" s="59"/>
    </row>
    <row r="40" spans="2:15" s="44" customFormat="1" ht="20.100000000000001" customHeight="1" x14ac:dyDescent="0.25">
      <c r="B40" s="37" t="s">
        <v>409</v>
      </c>
      <c r="C40" s="21">
        <f t="shared" si="0"/>
        <v>42084</v>
      </c>
      <c r="D40" s="70"/>
      <c r="E40" s="35" t="s">
        <v>886</v>
      </c>
      <c r="F40" s="41"/>
      <c r="G40" s="42"/>
      <c r="H40" s="42"/>
      <c r="I40" s="42"/>
      <c r="J40" s="42"/>
      <c r="K40" s="42"/>
      <c r="L40" s="42" t="s">
        <v>887</v>
      </c>
      <c r="M40" s="42" t="s">
        <v>887</v>
      </c>
      <c r="N40" s="43" t="s">
        <v>887</v>
      </c>
      <c r="O40" s="59"/>
    </row>
    <row r="41" spans="2:15" s="44" customFormat="1" ht="20.100000000000001" customHeight="1" x14ac:dyDescent="0.25">
      <c r="B41" s="37" t="s">
        <v>410</v>
      </c>
      <c r="C41" s="21">
        <f t="shared" si="0"/>
        <v>42086</v>
      </c>
      <c r="D41" s="70"/>
      <c r="E41" s="35" t="s">
        <v>886</v>
      </c>
      <c r="F41" s="41"/>
      <c r="G41" s="42"/>
      <c r="H41" s="42"/>
      <c r="I41" s="42"/>
      <c r="J41" s="42"/>
      <c r="K41" s="42"/>
      <c r="L41" s="42" t="s">
        <v>887</v>
      </c>
      <c r="M41" s="42" t="s">
        <v>887</v>
      </c>
      <c r="N41" s="43" t="s">
        <v>887</v>
      </c>
      <c r="O41" s="59"/>
    </row>
    <row r="42" spans="2:15" s="44" customFormat="1" ht="20.100000000000001" customHeight="1" x14ac:dyDescent="0.25">
      <c r="B42" s="37" t="s">
        <v>411</v>
      </c>
      <c r="C42" s="21">
        <f t="shared" si="0"/>
        <v>42088</v>
      </c>
      <c r="D42" s="70"/>
      <c r="E42" s="35" t="s">
        <v>886</v>
      </c>
      <c r="F42" s="41"/>
      <c r="G42" s="42"/>
      <c r="H42" s="42"/>
      <c r="I42" s="42"/>
      <c r="J42" s="42"/>
      <c r="K42" s="42"/>
      <c r="L42" s="42" t="s">
        <v>887</v>
      </c>
      <c r="M42" s="42" t="s">
        <v>887</v>
      </c>
      <c r="N42" s="43" t="s">
        <v>887</v>
      </c>
      <c r="O42" s="59"/>
    </row>
    <row r="43" spans="2:15" s="44" customFormat="1" ht="20.100000000000001" customHeight="1" x14ac:dyDescent="0.25">
      <c r="B43" s="37" t="s">
        <v>412</v>
      </c>
      <c r="C43" s="21">
        <f t="shared" si="0"/>
        <v>42090</v>
      </c>
      <c r="D43" s="70"/>
      <c r="E43" s="35" t="s">
        <v>886</v>
      </c>
      <c r="F43" s="41"/>
      <c r="G43" s="42"/>
      <c r="H43" s="42"/>
      <c r="I43" s="42"/>
      <c r="J43" s="42"/>
      <c r="K43" s="42"/>
      <c r="L43" s="42" t="s">
        <v>887</v>
      </c>
      <c r="M43" s="42"/>
      <c r="N43" s="43" t="s">
        <v>887</v>
      </c>
      <c r="O43" s="59"/>
    </row>
    <row r="44" spans="2:15" s="44" customFormat="1" ht="20.100000000000001" customHeight="1" x14ac:dyDescent="0.25">
      <c r="B44" s="37" t="s">
        <v>413</v>
      </c>
      <c r="C44" s="21">
        <f t="shared" si="0"/>
        <v>42092</v>
      </c>
      <c r="D44" s="70"/>
      <c r="E44" s="35" t="s">
        <v>886</v>
      </c>
      <c r="F44" s="41"/>
      <c r="G44" s="42"/>
      <c r="H44" s="42"/>
      <c r="I44" s="42"/>
      <c r="J44" s="42"/>
      <c r="K44" s="42"/>
      <c r="L44" s="42" t="s">
        <v>887</v>
      </c>
      <c r="M44" s="42"/>
      <c r="N44" s="43" t="s">
        <v>887</v>
      </c>
      <c r="O44" s="59"/>
    </row>
    <row r="45" spans="2:15" s="44" customFormat="1" ht="20.100000000000001" customHeight="1" x14ac:dyDescent="0.25">
      <c r="B45" s="37" t="s">
        <v>414</v>
      </c>
      <c r="C45" s="21">
        <f t="shared" si="0"/>
        <v>42094</v>
      </c>
      <c r="D45" s="70"/>
      <c r="E45" s="35" t="s">
        <v>886</v>
      </c>
      <c r="F45" s="41"/>
      <c r="G45" s="42"/>
      <c r="H45" s="42"/>
      <c r="I45" s="42"/>
      <c r="J45" s="42"/>
      <c r="K45" s="42"/>
      <c r="L45" s="42" t="s">
        <v>887</v>
      </c>
      <c r="M45" s="42"/>
      <c r="N45" s="43" t="s">
        <v>887</v>
      </c>
      <c r="O45" s="59"/>
    </row>
    <row r="46" spans="2:15" s="44" customFormat="1" ht="20.100000000000001" customHeight="1" x14ac:dyDescent="0.25">
      <c r="B46" s="37" t="s">
        <v>415</v>
      </c>
      <c r="C46" s="21">
        <f t="shared" si="0"/>
        <v>42096</v>
      </c>
      <c r="D46" s="70"/>
      <c r="E46" s="35" t="s">
        <v>886</v>
      </c>
      <c r="F46" s="41"/>
      <c r="G46" s="42"/>
      <c r="H46" s="42"/>
      <c r="I46" s="42"/>
      <c r="J46" s="42"/>
      <c r="K46" s="42"/>
      <c r="L46" s="42" t="s">
        <v>887</v>
      </c>
      <c r="M46" s="42"/>
      <c r="N46" s="43" t="s">
        <v>887</v>
      </c>
      <c r="O46" s="59"/>
    </row>
    <row r="47" spans="2:15" s="44" customFormat="1" ht="20.100000000000001" customHeight="1" x14ac:dyDescent="0.25">
      <c r="B47" s="37" t="s">
        <v>416</v>
      </c>
      <c r="C47" s="21">
        <f t="shared" si="0"/>
        <v>42098</v>
      </c>
      <c r="D47" s="70"/>
      <c r="E47" s="35" t="s">
        <v>886</v>
      </c>
      <c r="F47" s="41"/>
      <c r="G47" s="42"/>
      <c r="H47" s="42"/>
      <c r="I47" s="42"/>
      <c r="J47" s="42"/>
      <c r="K47" s="42"/>
      <c r="L47" s="42" t="s">
        <v>887</v>
      </c>
      <c r="M47" s="42"/>
      <c r="N47" s="43" t="s">
        <v>887</v>
      </c>
      <c r="O47" s="59"/>
    </row>
    <row r="48" spans="2:15" s="44" customFormat="1" ht="20.100000000000001" customHeight="1" x14ac:dyDescent="0.25">
      <c r="B48" s="37" t="s">
        <v>417</v>
      </c>
      <c r="C48" s="21">
        <f t="shared" si="0"/>
        <v>42100</v>
      </c>
      <c r="D48" s="70"/>
      <c r="E48" s="35" t="s">
        <v>886</v>
      </c>
      <c r="F48" s="41"/>
      <c r="G48" s="42"/>
      <c r="H48" s="42"/>
      <c r="I48" s="42"/>
      <c r="J48" s="42"/>
      <c r="K48" s="42"/>
      <c r="L48" s="42" t="s">
        <v>887</v>
      </c>
      <c r="M48" s="42"/>
      <c r="N48" s="43" t="s">
        <v>887</v>
      </c>
      <c r="O48" s="59"/>
    </row>
    <row r="49" spans="2:15" s="44" customFormat="1" ht="20.100000000000001" customHeight="1" x14ac:dyDescent="0.25">
      <c r="B49" s="37" t="s">
        <v>418</v>
      </c>
      <c r="C49" s="21">
        <f t="shared" si="0"/>
        <v>42102</v>
      </c>
      <c r="D49" s="70"/>
      <c r="E49" s="35" t="s">
        <v>886</v>
      </c>
      <c r="F49" s="41"/>
      <c r="G49" s="42"/>
      <c r="H49" s="42"/>
      <c r="I49" s="42"/>
      <c r="J49" s="42"/>
      <c r="K49" s="42"/>
      <c r="L49" s="42" t="s">
        <v>887</v>
      </c>
      <c r="M49" s="42"/>
      <c r="N49" s="43" t="s">
        <v>887</v>
      </c>
      <c r="O49" s="59"/>
    </row>
    <row r="50" spans="2:15" s="44" customFormat="1" ht="20.100000000000001" customHeight="1" x14ac:dyDescent="0.25">
      <c r="B50" s="37" t="s">
        <v>419</v>
      </c>
      <c r="C50" s="21">
        <f t="shared" si="0"/>
        <v>42104</v>
      </c>
      <c r="D50" s="70"/>
      <c r="E50" s="35" t="s">
        <v>886</v>
      </c>
      <c r="F50" s="41"/>
      <c r="G50" s="42"/>
      <c r="H50" s="42"/>
      <c r="I50" s="42"/>
      <c r="J50" s="42"/>
      <c r="K50" s="42"/>
      <c r="L50" s="42" t="s">
        <v>887</v>
      </c>
      <c r="M50" s="42"/>
      <c r="N50" s="43" t="s">
        <v>887</v>
      </c>
      <c r="O50" s="59"/>
    </row>
    <row r="51" spans="2:15" s="44" customFormat="1" ht="20.100000000000001" customHeight="1" x14ac:dyDescent="0.25">
      <c r="B51" s="37" t="s">
        <v>420</v>
      </c>
      <c r="C51" s="21">
        <f t="shared" si="0"/>
        <v>42106</v>
      </c>
      <c r="D51" s="70"/>
      <c r="E51" s="35" t="s">
        <v>886</v>
      </c>
      <c r="F51" s="41"/>
      <c r="G51" s="42"/>
      <c r="H51" s="42"/>
      <c r="I51" s="42"/>
      <c r="J51" s="42"/>
      <c r="K51" s="42"/>
      <c r="L51" s="42" t="s">
        <v>887</v>
      </c>
      <c r="M51" s="42"/>
      <c r="N51" s="43" t="s">
        <v>887</v>
      </c>
      <c r="O51" s="59"/>
    </row>
    <row r="52" spans="2:15" s="44" customFormat="1" ht="20.100000000000001" customHeight="1" x14ac:dyDescent="0.25">
      <c r="B52" s="37" t="s">
        <v>421</v>
      </c>
      <c r="C52" s="21">
        <f t="shared" si="0"/>
        <v>42108</v>
      </c>
      <c r="D52" s="70"/>
      <c r="E52" s="35" t="s">
        <v>886</v>
      </c>
      <c r="F52" s="41"/>
      <c r="G52" s="42"/>
      <c r="H52" s="42"/>
      <c r="I52" s="42"/>
      <c r="J52" s="42"/>
      <c r="K52" s="42"/>
      <c r="L52" s="42" t="s">
        <v>887</v>
      </c>
      <c r="M52" s="42"/>
      <c r="N52" s="43" t="s">
        <v>887</v>
      </c>
      <c r="O52" s="59"/>
    </row>
    <row r="53" spans="2:15" s="44" customFormat="1" ht="20.100000000000001" customHeight="1" x14ac:dyDescent="0.25">
      <c r="B53" s="37" t="s">
        <v>422</v>
      </c>
      <c r="C53" s="21">
        <f t="shared" si="0"/>
        <v>42110</v>
      </c>
      <c r="D53" s="70"/>
      <c r="E53" s="35" t="s">
        <v>886</v>
      </c>
      <c r="F53" s="41"/>
      <c r="G53" s="42"/>
      <c r="H53" s="42"/>
      <c r="I53" s="42"/>
      <c r="J53" s="42"/>
      <c r="K53" s="42"/>
      <c r="L53" s="42" t="s">
        <v>887</v>
      </c>
      <c r="M53" s="42"/>
      <c r="N53" s="43" t="s">
        <v>887</v>
      </c>
      <c r="O53" s="59"/>
    </row>
    <row r="54" spans="2:15" s="44" customFormat="1" ht="20.100000000000001" customHeight="1" x14ac:dyDescent="0.25">
      <c r="B54" s="37" t="s">
        <v>423</v>
      </c>
      <c r="C54" s="21">
        <f t="shared" si="0"/>
        <v>42112</v>
      </c>
      <c r="D54" s="70"/>
      <c r="E54" s="35" t="s">
        <v>886</v>
      </c>
      <c r="F54" s="41"/>
      <c r="G54" s="42"/>
      <c r="H54" s="42"/>
      <c r="I54" s="42"/>
      <c r="J54" s="42"/>
      <c r="K54" s="42"/>
      <c r="L54" s="42" t="s">
        <v>887</v>
      </c>
      <c r="M54" s="42"/>
      <c r="N54" s="43" t="s">
        <v>887</v>
      </c>
      <c r="O54" s="59"/>
    </row>
    <row r="55" spans="2:15" s="44" customFormat="1" ht="20.100000000000001" customHeight="1" x14ac:dyDescent="0.25">
      <c r="B55" s="37" t="s">
        <v>424</v>
      </c>
      <c r="C55" s="21">
        <f t="shared" si="0"/>
        <v>42114</v>
      </c>
      <c r="D55" s="70"/>
      <c r="E55" s="35" t="s">
        <v>886</v>
      </c>
      <c r="F55" s="41"/>
      <c r="G55" s="42"/>
      <c r="H55" s="42"/>
      <c r="I55" s="42"/>
      <c r="J55" s="42"/>
      <c r="K55" s="42"/>
      <c r="L55" s="42" t="s">
        <v>887</v>
      </c>
      <c r="M55" s="42"/>
      <c r="N55" s="43" t="s">
        <v>887</v>
      </c>
      <c r="O55" s="59"/>
    </row>
    <row r="56" spans="2:15" s="44" customFormat="1" ht="20.100000000000001" customHeight="1" x14ac:dyDescent="0.25">
      <c r="B56" s="37" t="s">
        <v>425</v>
      </c>
      <c r="C56" s="21">
        <f t="shared" si="0"/>
        <v>42116</v>
      </c>
      <c r="D56" s="70"/>
      <c r="E56" s="35" t="s">
        <v>886</v>
      </c>
      <c r="F56" s="41"/>
      <c r="G56" s="42"/>
      <c r="H56" s="42"/>
      <c r="I56" s="42"/>
      <c r="J56" s="42"/>
      <c r="K56" s="42"/>
      <c r="L56" s="42" t="s">
        <v>887</v>
      </c>
      <c r="M56" s="42"/>
      <c r="N56" s="43" t="s">
        <v>887</v>
      </c>
      <c r="O56" s="59"/>
    </row>
    <row r="57" spans="2:15" s="44" customFormat="1" ht="20.100000000000001" customHeight="1" x14ac:dyDescent="0.25">
      <c r="B57" s="37" t="s">
        <v>426</v>
      </c>
      <c r="C57" s="21">
        <f t="shared" si="0"/>
        <v>42118</v>
      </c>
      <c r="D57" s="70"/>
      <c r="E57" s="35" t="s">
        <v>886</v>
      </c>
      <c r="F57" s="41"/>
      <c r="G57" s="42"/>
      <c r="H57" s="42"/>
      <c r="I57" s="42"/>
      <c r="J57" s="42"/>
      <c r="K57" s="42"/>
      <c r="L57" s="42" t="s">
        <v>887</v>
      </c>
      <c r="M57" s="42"/>
      <c r="N57" s="43" t="s">
        <v>887</v>
      </c>
      <c r="O57" s="59"/>
    </row>
    <row r="58" spans="2:15" s="44" customFormat="1" ht="20.100000000000001" customHeight="1" x14ac:dyDescent="0.25">
      <c r="B58" s="37" t="s">
        <v>427</v>
      </c>
      <c r="C58" s="21">
        <f t="shared" si="0"/>
        <v>42120</v>
      </c>
      <c r="D58" s="70"/>
      <c r="E58" s="35" t="s">
        <v>886</v>
      </c>
      <c r="F58" s="41"/>
      <c r="G58" s="42"/>
      <c r="H58" s="42"/>
      <c r="I58" s="42"/>
      <c r="J58" s="42"/>
      <c r="K58" s="42"/>
      <c r="L58" s="42" t="s">
        <v>887</v>
      </c>
      <c r="M58" s="42"/>
      <c r="N58" s="43" t="s">
        <v>887</v>
      </c>
      <c r="O58" s="59"/>
    </row>
    <row r="59" spans="2:15" s="44" customFormat="1" ht="20.100000000000001" customHeight="1" x14ac:dyDescent="0.25">
      <c r="B59" s="37" t="s">
        <v>428</v>
      </c>
      <c r="C59" s="21">
        <f t="shared" si="0"/>
        <v>42122</v>
      </c>
      <c r="D59" s="70"/>
      <c r="E59" s="35" t="s">
        <v>886</v>
      </c>
      <c r="F59" s="41"/>
      <c r="G59" s="42"/>
      <c r="H59" s="42"/>
      <c r="I59" s="42"/>
      <c r="J59" s="42"/>
      <c r="K59" s="42"/>
      <c r="L59" s="42" t="s">
        <v>887</v>
      </c>
      <c r="M59" s="42"/>
      <c r="N59" s="43" t="s">
        <v>887</v>
      </c>
      <c r="O59" s="59"/>
    </row>
    <row r="60" spans="2:15" s="44" customFormat="1" ht="20.100000000000001" customHeight="1" x14ac:dyDescent="0.25">
      <c r="B60" s="37" t="s">
        <v>429</v>
      </c>
      <c r="C60" s="21">
        <f t="shared" si="0"/>
        <v>42124</v>
      </c>
      <c r="D60" s="70"/>
      <c r="E60" s="35" t="s">
        <v>886</v>
      </c>
      <c r="F60" s="41"/>
      <c r="G60" s="42"/>
      <c r="H60" s="42"/>
      <c r="I60" s="42"/>
      <c r="J60" s="42"/>
      <c r="K60" s="42"/>
      <c r="L60" s="42" t="s">
        <v>887</v>
      </c>
      <c r="M60" s="42"/>
      <c r="N60" s="43" t="s">
        <v>887</v>
      </c>
      <c r="O60" s="59"/>
    </row>
    <row r="61" spans="2:15" s="44" customFormat="1" ht="20.100000000000001" customHeight="1" x14ac:dyDescent="0.25">
      <c r="B61" s="37" t="s">
        <v>430</v>
      </c>
      <c r="C61" s="21">
        <f t="shared" si="0"/>
        <v>42126</v>
      </c>
      <c r="D61" s="70"/>
      <c r="E61" s="35" t="s">
        <v>886</v>
      </c>
      <c r="F61" s="41"/>
      <c r="G61" s="42"/>
      <c r="H61" s="42"/>
      <c r="I61" s="42"/>
      <c r="J61" s="42"/>
      <c r="K61" s="42"/>
      <c r="L61" s="42" t="s">
        <v>887</v>
      </c>
      <c r="M61" s="42"/>
      <c r="N61" s="43" t="s">
        <v>887</v>
      </c>
      <c r="O61" s="59"/>
    </row>
    <row r="62" spans="2:15" s="44" customFormat="1" ht="20.100000000000001" customHeight="1" x14ac:dyDescent="0.25">
      <c r="B62" s="37" t="s">
        <v>431</v>
      </c>
      <c r="C62" s="21">
        <f t="shared" si="0"/>
        <v>42128</v>
      </c>
      <c r="D62" s="70"/>
      <c r="E62" s="35" t="s">
        <v>886</v>
      </c>
      <c r="F62" s="41"/>
      <c r="G62" s="42"/>
      <c r="H62" s="42"/>
      <c r="I62" s="42"/>
      <c r="J62" s="42"/>
      <c r="K62" s="42"/>
      <c r="L62" s="42" t="s">
        <v>887</v>
      </c>
      <c r="M62" s="42"/>
      <c r="N62" s="43" t="s">
        <v>887</v>
      </c>
      <c r="O62" s="59"/>
    </row>
    <row r="63" spans="2:15" s="44" customFormat="1" ht="20.100000000000001" customHeight="1" x14ac:dyDescent="0.25">
      <c r="B63" s="37" t="s">
        <v>432</v>
      </c>
      <c r="C63" s="21">
        <f t="shared" si="0"/>
        <v>42130</v>
      </c>
      <c r="D63" s="70"/>
      <c r="E63" s="35" t="s">
        <v>886</v>
      </c>
      <c r="F63" s="41"/>
      <c r="G63" s="42"/>
      <c r="H63" s="42"/>
      <c r="I63" s="42"/>
      <c r="J63" s="42"/>
      <c r="K63" s="42"/>
      <c r="L63" s="42" t="s">
        <v>887</v>
      </c>
      <c r="M63" s="42"/>
      <c r="N63" s="43" t="s">
        <v>887</v>
      </c>
      <c r="O63" s="59"/>
    </row>
    <row r="64" spans="2:15" s="44" customFormat="1" ht="20.100000000000001" customHeight="1" x14ac:dyDescent="0.25">
      <c r="B64" s="37" t="s">
        <v>433</v>
      </c>
      <c r="C64" s="21">
        <f t="shared" si="0"/>
        <v>42132</v>
      </c>
      <c r="D64" s="70"/>
      <c r="E64" s="35" t="s">
        <v>886</v>
      </c>
      <c r="F64" s="41"/>
      <c r="G64" s="42"/>
      <c r="H64" s="42"/>
      <c r="I64" s="42"/>
      <c r="J64" s="42"/>
      <c r="K64" s="42"/>
      <c r="L64" s="42" t="s">
        <v>887</v>
      </c>
      <c r="M64" s="42"/>
      <c r="N64" s="43" t="s">
        <v>887</v>
      </c>
      <c r="O64" s="59"/>
    </row>
    <row r="65" spans="2:15" s="44" customFormat="1" ht="20.100000000000001" customHeight="1" x14ac:dyDescent="0.25">
      <c r="B65" s="37" t="s">
        <v>434</v>
      </c>
      <c r="C65" s="21">
        <f t="shared" si="0"/>
        <v>42134</v>
      </c>
      <c r="D65" s="71"/>
      <c r="E65" s="35" t="s">
        <v>886</v>
      </c>
      <c r="F65" s="45"/>
      <c r="G65" s="46"/>
      <c r="H65" s="46"/>
      <c r="I65" s="46"/>
      <c r="J65" s="46"/>
      <c r="K65" s="46"/>
      <c r="L65" s="46" t="s">
        <v>887</v>
      </c>
      <c r="M65" s="46"/>
      <c r="N65" s="47" t="s">
        <v>887</v>
      </c>
      <c r="O65" s="60"/>
    </row>
  </sheetData>
  <autoFilter ref="B2:O65"/>
  <mergeCells count="3">
    <mergeCell ref="D3:D65"/>
    <mergeCell ref="B1:O1"/>
    <mergeCell ref="O3:O65"/>
  </mergeCells>
  <pageMargins left="0.7" right="0.7" top="0.75" bottom="0.75" header="0.3" footer="0.3"/>
  <pageSetup paperSize="9" orientation="portrait" horizontalDpi="0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5"/>
  <sheetViews>
    <sheetView workbookViewId="0">
      <selection activeCell="A3" sqref="A3:XFD65"/>
    </sheetView>
  </sheetViews>
  <sheetFormatPr defaultRowHeight="15" x14ac:dyDescent="0.25"/>
  <cols>
    <col min="2" max="2" width="25.7109375" customWidth="1"/>
    <col min="3" max="3" width="17.7109375" customWidth="1"/>
    <col min="4" max="4" width="7.42578125" customWidth="1"/>
    <col min="5" max="5" width="11.7109375" customWidth="1"/>
    <col min="6" max="14" width="2.5703125" customWidth="1"/>
    <col min="15" max="15" width="56.7109375" customWidth="1"/>
  </cols>
  <sheetData>
    <row r="1" spans="2:15" ht="20.100000000000001" customHeight="1" x14ac:dyDescent="0.25">
      <c r="B1" s="57" t="s">
        <v>919</v>
      </c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</row>
    <row r="2" spans="2:15" ht="69.75" customHeight="1" x14ac:dyDescent="0.25">
      <c r="B2" s="3" t="s">
        <v>831</v>
      </c>
      <c r="C2" s="3" t="s">
        <v>857</v>
      </c>
      <c r="D2" s="3" t="s">
        <v>908</v>
      </c>
      <c r="E2" s="3" t="s">
        <v>859</v>
      </c>
      <c r="F2" s="5" t="s">
        <v>888</v>
      </c>
      <c r="G2" s="5" t="s">
        <v>889</v>
      </c>
      <c r="H2" s="5" t="s">
        <v>896</v>
      </c>
      <c r="I2" s="5" t="s">
        <v>890</v>
      </c>
      <c r="J2" s="5" t="s">
        <v>891</v>
      </c>
      <c r="K2" s="5" t="s">
        <v>892</v>
      </c>
      <c r="L2" s="5" t="s">
        <v>895</v>
      </c>
      <c r="M2" s="5" t="s">
        <v>893</v>
      </c>
      <c r="N2" s="5" t="s">
        <v>894</v>
      </c>
      <c r="O2" s="3" t="s">
        <v>858</v>
      </c>
    </row>
    <row r="3" spans="2:15" s="25" customFormat="1" ht="20.100000000000001" customHeight="1" x14ac:dyDescent="0.25">
      <c r="B3" s="37" t="s">
        <v>435</v>
      </c>
      <c r="C3" s="21">
        <f>'Harmonic Angle Vca'!C65+2</f>
        <v>42136</v>
      </c>
      <c r="D3" s="69" t="s">
        <v>910</v>
      </c>
      <c r="E3" s="35" t="s">
        <v>886</v>
      </c>
      <c r="F3" s="38"/>
      <c r="G3" s="39"/>
      <c r="H3" s="39"/>
      <c r="I3" s="39" t="s">
        <v>887</v>
      </c>
      <c r="J3" s="39" t="s">
        <v>887</v>
      </c>
      <c r="K3" s="39" t="s">
        <v>887</v>
      </c>
      <c r="L3" s="39" t="s">
        <v>887</v>
      </c>
      <c r="M3" s="39" t="s">
        <v>887</v>
      </c>
      <c r="N3" s="40" t="s">
        <v>887</v>
      </c>
      <c r="O3" s="58" t="s">
        <v>916</v>
      </c>
    </row>
    <row r="4" spans="2:15" s="44" customFormat="1" ht="20.100000000000001" customHeight="1" x14ac:dyDescent="0.25">
      <c r="B4" s="37" t="s">
        <v>436</v>
      </c>
      <c r="C4" s="21">
        <f>C3+2</f>
        <v>42138</v>
      </c>
      <c r="D4" s="70"/>
      <c r="E4" s="35" t="s">
        <v>886</v>
      </c>
      <c r="F4" s="41"/>
      <c r="G4" s="42"/>
      <c r="H4" s="42"/>
      <c r="I4" s="42" t="s">
        <v>887</v>
      </c>
      <c r="J4" s="42" t="s">
        <v>887</v>
      </c>
      <c r="K4" s="42" t="s">
        <v>887</v>
      </c>
      <c r="L4" s="42" t="s">
        <v>887</v>
      </c>
      <c r="M4" s="42" t="s">
        <v>887</v>
      </c>
      <c r="N4" s="43" t="s">
        <v>887</v>
      </c>
      <c r="O4" s="59"/>
    </row>
    <row r="5" spans="2:15" s="44" customFormat="1" ht="20.100000000000001" customHeight="1" x14ac:dyDescent="0.25">
      <c r="B5" s="37" t="s">
        <v>437</v>
      </c>
      <c r="C5" s="21">
        <f t="shared" ref="C5:C65" si="0">C4+2</f>
        <v>42140</v>
      </c>
      <c r="D5" s="70"/>
      <c r="E5" s="35" t="s">
        <v>886</v>
      </c>
      <c r="F5" s="41"/>
      <c r="G5" s="42"/>
      <c r="H5" s="42"/>
      <c r="I5" s="42" t="s">
        <v>887</v>
      </c>
      <c r="J5" s="42" t="s">
        <v>887</v>
      </c>
      <c r="K5" s="42" t="s">
        <v>887</v>
      </c>
      <c r="L5" s="42" t="s">
        <v>887</v>
      </c>
      <c r="M5" s="42" t="s">
        <v>887</v>
      </c>
      <c r="N5" s="43" t="s">
        <v>887</v>
      </c>
      <c r="O5" s="59"/>
    </row>
    <row r="6" spans="2:15" s="44" customFormat="1" ht="20.100000000000001" customHeight="1" x14ac:dyDescent="0.25">
      <c r="B6" s="37" t="s">
        <v>438</v>
      </c>
      <c r="C6" s="21">
        <f t="shared" si="0"/>
        <v>42142</v>
      </c>
      <c r="D6" s="70"/>
      <c r="E6" s="35" t="s">
        <v>886</v>
      </c>
      <c r="F6" s="41"/>
      <c r="G6" s="42"/>
      <c r="H6" s="42"/>
      <c r="I6" s="42" t="s">
        <v>887</v>
      </c>
      <c r="J6" s="42" t="s">
        <v>887</v>
      </c>
      <c r="K6" s="42" t="s">
        <v>887</v>
      </c>
      <c r="L6" s="42" t="s">
        <v>887</v>
      </c>
      <c r="M6" s="42" t="s">
        <v>887</v>
      </c>
      <c r="N6" s="43" t="s">
        <v>887</v>
      </c>
      <c r="O6" s="59"/>
    </row>
    <row r="7" spans="2:15" s="44" customFormat="1" ht="20.100000000000001" customHeight="1" x14ac:dyDescent="0.25">
      <c r="B7" s="37" t="s">
        <v>439</v>
      </c>
      <c r="C7" s="21">
        <f t="shared" si="0"/>
        <v>42144</v>
      </c>
      <c r="D7" s="70"/>
      <c r="E7" s="35" t="s">
        <v>886</v>
      </c>
      <c r="F7" s="41"/>
      <c r="G7" s="42"/>
      <c r="H7" s="42"/>
      <c r="I7" s="42" t="s">
        <v>887</v>
      </c>
      <c r="J7" s="42" t="s">
        <v>887</v>
      </c>
      <c r="K7" s="42" t="s">
        <v>887</v>
      </c>
      <c r="L7" s="42" t="s">
        <v>887</v>
      </c>
      <c r="M7" s="42" t="s">
        <v>887</v>
      </c>
      <c r="N7" s="43" t="s">
        <v>887</v>
      </c>
      <c r="O7" s="59"/>
    </row>
    <row r="8" spans="2:15" s="44" customFormat="1" ht="20.100000000000001" customHeight="1" x14ac:dyDescent="0.25">
      <c r="B8" s="37" t="s">
        <v>440</v>
      </c>
      <c r="C8" s="21">
        <f t="shared" si="0"/>
        <v>42146</v>
      </c>
      <c r="D8" s="70"/>
      <c r="E8" s="35" t="s">
        <v>886</v>
      </c>
      <c r="F8" s="41"/>
      <c r="G8" s="42"/>
      <c r="H8" s="42"/>
      <c r="I8" s="42" t="s">
        <v>887</v>
      </c>
      <c r="J8" s="42" t="s">
        <v>887</v>
      </c>
      <c r="K8" s="42" t="s">
        <v>887</v>
      </c>
      <c r="L8" s="42" t="s">
        <v>887</v>
      </c>
      <c r="M8" s="42" t="s">
        <v>887</v>
      </c>
      <c r="N8" s="43" t="s">
        <v>887</v>
      </c>
      <c r="O8" s="59"/>
    </row>
    <row r="9" spans="2:15" s="44" customFormat="1" ht="20.100000000000001" customHeight="1" x14ac:dyDescent="0.25">
      <c r="B9" s="37" t="s">
        <v>441</v>
      </c>
      <c r="C9" s="21">
        <f t="shared" si="0"/>
        <v>42148</v>
      </c>
      <c r="D9" s="70"/>
      <c r="E9" s="35" t="s">
        <v>886</v>
      </c>
      <c r="F9" s="41"/>
      <c r="G9" s="42"/>
      <c r="H9" s="42"/>
      <c r="I9" s="42" t="s">
        <v>887</v>
      </c>
      <c r="J9" s="42" t="s">
        <v>887</v>
      </c>
      <c r="K9" s="42" t="s">
        <v>887</v>
      </c>
      <c r="L9" s="42" t="s">
        <v>887</v>
      </c>
      <c r="M9" s="42" t="s">
        <v>887</v>
      </c>
      <c r="N9" s="43" t="s">
        <v>887</v>
      </c>
      <c r="O9" s="59"/>
    </row>
    <row r="10" spans="2:15" s="44" customFormat="1" ht="20.100000000000001" customHeight="1" x14ac:dyDescent="0.25">
      <c r="B10" s="37" t="s">
        <v>442</v>
      </c>
      <c r="C10" s="21">
        <f t="shared" si="0"/>
        <v>42150</v>
      </c>
      <c r="D10" s="70"/>
      <c r="E10" s="35" t="s">
        <v>886</v>
      </c>
      <c r="F10" s="41"/>
      <c r="G10" s="42"/>
      <c r="H10" s="42"/>
      <c r="I10" s="42" t="s">
        <v>887</v>
      </c>
      <c r="J10" s="42" t="s">
        <v>887</v>
      </c>
      <c r="K10" s="42" t="s">
        <v>887</v>
      </c>
      <c r="L10" s="42" t="s">
        <v>887</v>
      </c>
      <c r="M10" s="42" t="s">
        <v>887</v>
      </c>
      <c r="N10" s="43" t="s">
        <v>887</v>
      </c>
      <c r="O10" s="59"/>
    </row>
    <row r="11" spans="2:15" s="44" customFormat="1" ht="20.100000000000001" customHeight="1" x14ac:dyDescent="0.25">
      <c r="B11" s="37" t="s">
        <v>443</v>
      </c>
      <c r="C11" s="21">
        <f t="shared" si="0"/>
        <v>42152</v>
      </c>
      <c r="D11" s="70"/>
      <c r="E11" s="35" t="s">
        <v>886</v>
      </c>
      <c r="F11" s="41"/>
      <c r="G11" s="42"/>
      <c r="H11" s="42"/>
      <c r="I11" s="42" t="s">
        <v>887</v>
      </c>
      <c r="J11" s="42" t="s">
        <v>887</v>
      </c>
      <c r="K11" s="42" t="s">
        <v>887</v>
      </c>
      <c r="L11" s="42" t="s">
        <v>887</v>
      </c>
      <c r="M11" s="42" t="s">
        <v>887</v>
      </c>
      <c r="N11" s="43" t="s">
        <v>887</v>
      </c>
      <c r="O11" s="59"/>
    </row>
    <row r="12" spans="2:15" s="44" customFormat="1" ht="20.100000000000001" customHeight="1" x14ac:dyDescent="0.25">
      <c r="B12" s="37" t="s">
        <v>444</v>
      </c>
      <c r="C12" s="21">
        <f t="shared" si="0"/>
        <v>42154</v>
      </c>
      <c r="D12" s="70"/>
      <c r="E12" s="35" t="s">
        <v>886</v>
      </c>
      <c r="F12" s="41"/>
      <c r="G12" s="42"/>
      <c r="H12" s="42"/>
      <c r="I12" s="42" t="s">
        <v>887</v>
      </c>
      <c r="J12" s="42" t="s">
        <v>887</v>
      </c>
      <c r="K12" s="42" t="s">
        <v>887</v>
      </c>
      <c r="L12" s="42" t="s">
        <v>887</v>
      </c>
      <c r="M12" s="42" t="s">
        <v>887</v>
      </c>
      <c r="N12" s="43" t="s">
        <v>887</v>
      </c>
      <c r="O12" s="59"/>
    </row>
    <row r="13" spans="2:15" s="44" customFormat="1" ht="20.100000000000001" customHeight="1" x14ac:dyDescent="0.25">
      <c r="B13" s="37" t="s">
        <v>445</v>
      </c>
      <c r="C13" s="21">
        <f t="shared" si="0"/>
        <v>42156</v>
      </c>
      <c r="D13" s="70"/>
      <c r="E13" s="35" t="s">
        <v>886</v>
      </c>
      <c r="F13" s="41"/>
      <c r="G13" s="42"/>
      <c r="H13" s="42"/>
      <c r="I13" s="42" t="s">
        <v>887</v>
      </c>
      <c r="J13" s="42" t="s">
        <v>887</v>
      </c>
      <c r="K13" s="42" t="s">
        <v>887</v>
      </c>
      <c r="L13" s="42" t="s">
        <v>887</v>
      </c>
      <c r="M13" s="42" t="s">
        <v>887</v>
      </c>
      <c r="N13" s="43" t="s">
        <v>887</v>
      </c>
      <c r="O13" s="59"/>
    </row>
    <row r="14" spans="2:15" s="44" customFormat="1" ht="20.100000000000001" customHeight="1" x14ac:dyDescent="0.25">
      <c r="B14" s="37" t="s">
        <v>446</v>
      </c>
      <c r="C14" s="21">
        <f t="shared" si="0"/>
        <v>42158</v>
      </c>
      <c r="D14" s="70"/>
      <c r="E14" s="35" t="s">
        <v>886</v>
      </c>
      <c r="F14" s="41"/>
      <c r="G14" s="42"/>
      <c r="H14" s="42"/>
      <c r="I14" s="42" t="s">
        <v>887</v>
      </c>
      <c r="J14" s="42" t="s">
        <v>887</v>
      </c>
      <c r="K14" s="42" t="s">
        <v>887</v>
      </c>
      <c r="L14" s="42" t="s">
        <v>887</v>
      </c>
      <c r="M14" s="42" t="s">
        <v>887</v>
      </c>
      <c r="N14" s="43" t="s">
        <v>887</v>
      </c>
      <c r="O14" s="59"/>
    </row>
    <row r="15" spans="2:15" s="44" customFormat="1" ht="20.100000000000001" customHeight="1" x14ac:dyDescent="0.25">
      <c r="B15" s="37" t="s">
        <v>447</v>
      </c>
      <c r="C15" s="21">
        <f t="shared" si="0"/>
        <v>42160</v>
      </c>
      <c r="D15" s="70"/>
      <c r="E15" s="35" t="s">
        <v>886</v>
      </c>
      <c r="F15" s="41"/>
      <c r="G15" s="42"/>
      <c r="H15" s="42"/>
      <c r="I15" s="42" t="s">
        <v>887</v>
      </c>
      <c r="J15" s="42" t="s">
        <v>887</v>
      </c>
      <c r="K15" s="42" t="s">
        <v>887</v>
      </c>
      <c r="L15" s="42" t="s">
        <v>887</v>
      </c>
      <c r="M15" s="42" t="s">
        <v>887</v>
      </c>
      <c r="N15" s="43" t="s">
        <v>887</v>
      </c>
      <c r="O15" s="59"/>
    </row>
    <row r="16" spans="2:15" s="44" customFormat="1" ht="20.100000000000001" customHeight="1" x14ac:dyDescent="0.25">
      <c r="B16" s="37" t="s">
        <v>448</v>
      </c>
      <c r="C16" s="21">
        <f t="shared" si="0"/>
        <v>42162</v>
      </c>
      <c r="D16" s="70"/>
      <c r="E16" s="35" t="s">
        <v>886</v>
      </c>
      <c r="F16" s="41"/>
      <c r="G16" s="42"/>
      <c r="H16" s="42"/>
      <c r="I16" s="42" t="s">
        <v>887</v>
      </c>
      <c r="J16" s="42" t="s">
        <v>887</v>
      </c>
      <c r="K16" s="42" t="s">
        <v>887</v>
      </c>
      <c r="L16" s="42" t="s">
        <v>887</v>
      </c>
      <c r="M16" s="42" t="s">
        <v>887</v>
      </c>
      <c r="N16" s="43" t="s">
        <v>887</v>
      </c>
      <c r="O16" s="59"/>
    </row>
    <row r="17" spans="2:15" s="44" customFormat="1" ht="20.100000000000001" customHeight="1" x14ac:dyDescent="0.25">
      <c r="B17" s="37" t="s">
        <v>449</v>
      </c>
      <c r="C17" s="21">
        <f t="shared" si="0"/>
        <v>42164</v>
      </c>
      <c r="D17" s="70"/>
      <c r="E17" s="35" t="s">
        <v>886</v>
      </c>
      <c r="F17" s="41"/>
      <c r="G17" s="42"/>
      <c r="H17" s="42"/>
      <c r="I17" s="42" t="s">
        <v>887</v>
      </c>
      <c r="J17" s="42" t="s">
        <v>887</v>
      </c>
      <c r="K17" s="42" t="s">
        <v>887</v>
      </c>
      <c r="L17" s="42" t="s">
        <v>887</v>
      </c>
      <c r="M17" s="42" t="s">
        <v>887</v>
      </c>
      <c r="N17" s="43" t="s">
        <v>887</v>
      </c>
      <c r="O17" s="59"/>
    </row>
    <row r="18" spans="2:15" s="44" customFormat="1" ht="20.100000000000001" customHeight="1" x14ac:dyDescent="0.25">
      <c r="B18" s="37" t="s">
        <v>450</v>
      </c>
      <c r="C18" s="21">
        <f t="shared" si="0"/>
        <v>42166</v>
      </c>
      <c r="D18" s="70"/>
      <c r="E18" s="35" t="s">
        <v>886</v>
      </c>
      <c r="F18" s="41"/>
      <c r="G18" s="42"/>
      <c r="H18" s="42"/>
      <c r="I18" s="42"/>
      <c r="J18" s="42"/>
      <c r="K18" s="42" t="s">
        <v>887</v>
      </c>
      <c r="L18" s="42" t="s">
        <v>887</v>
      </c>
      <c r="M18" s="42" t="s">
        <v>887</v>
      </c>
      <c r="N18" s="43" t="s">
        <v>887</v>
      </c>
      <c r="O18" s="59"/>
    </row>
    <row r="19" spans="2:15" s="44" customFormat="1" ht="20.100000000000001" customHeight="1" x14ac:dyDescent="0.25">
      <c r="B19" s="37" t="s">
        <v>451</v>
      </c>
      <c r="C19" s="21">
        <f t="shared" si="0"/>
        <v>42168</v>
      </c>
      <c r="D19" s="70"/>
      <c r="E19" s="35" t="s">
        <v>886</v>
      </c>
      <c r="F19" s="41"/>
      <c r="G19" s="42"/>
      <c r="H19" s="42"/>
      <c r="I19" s="42"/>
      <c r="J19" s="42"/>
      <c r="K19" s="42" t="s">
        <v>887</v>
      </c>
      <c r="L19" s="42" t="s">
        <v>887</v>
      </c>
      <c r="M19" s="42" t="s">
        <v>887</v>
      </c>
      <c r="N19" s="43" t="s">
        <v>887</v>
      </c>
      <c r="O19" s="59"/>
    </row>
    <row r="20" spans="2:15" s="44" customFormat="1" ht="20.100000000000001" customHeight="1" x14ac:dyDescent="0.25">
      <c r="B20" s="37" t="s">
        <v>452</v>
      </c>
      <c r="C20" s="21">
        <f t="shared" si="0"/>
        <v>42170</v>
      </c>
      <c r="D20" s="70"/>
      <c r="E20" s="35" t="s">
        <v>886</v>
      </c>
      <c r="F20" s="41"/>
      <c r="G20" s="42"/>
      <c r="H20" s="42"/>
      <c r="I20" s="42"/>
      <c r="J20" s="42"/>
      <c r="K20" s="42" t="s">
        <v>887</v>
      </c>
      <c r="L20" s="42" t="s">
        <v>887</v>
      </c>
      <c r="M20" s="42" t="s">
        <v>887</v>
      </c>
      <c r="N20" s="43" t="s">
        <v>887</v>
      </c>
      <c r="O20" s="59"/>
    </row>
    <row r="21" spans="2:15" s="44" customFormat="1" ht="20.100000000000001" customHeight="1" x14ac:dyDescent="0.25">
      <c r="B21" s="37" t="s">
        <v>453</v>
      </c>
      <c r="C21" s="21">
        <f t="shared" si="0"/>
        <v>42172</v>
      </c>
      <c r="D21" s="70"/>
      <c r="E21" s="35" t="s">
        <v>886</v>
      </c>
      <c r="F21" s="41"/>
      <c r="G21" s="42"/>
      <c r="H21" s="42"/>
      <c r="I21" s="42"/>
      <c r="J21" s="42"/>
      <c r="K21" s="42" t="s">
        <v>887</v>
      </c>
      <c r="L21" s="42" t="s">
        <v>887</v>
      </c>
      <c r="M21" s="42" t="s">
        <v>887</v>
      </c>
      <c r="N21" s="43" t="s">
        <v>887</v>
      </c>
      <c r="O21" s="59"/>
    </row>
    <row r="22" spans="2:15" s="44" customFormat="1" ht="20.100000000000001" customHeight="1" x14ac:dyDescent="0.25">
      <c r="B22" s="37" t="s">
        <v>454</v>
      </c>
      <c r="C22" s="21">
        <f t="shared" si="0"/>
        <v>42174</v>
      </c>
      <c r="D22" s="70"/>
      <c r="E22" s="35" t="s">
        <v>886</v>
      </c>
      <c r="F22" s="41"/>
      <c r="G22" s="42"/>
      <c r="H22" s="42"/>
      <c r="I22" s="42"/>
      <c r="J22" s="42"/>
      <c r="K22" s="42" t="s">
        <v>887</v>
      </c>
      <c r="L22" s="42" t="s">
        <v>887</v>
      </c>
      <c r="M22" s="42" t="s">
        <v>887</v>
      </c>
      <c r="N22" s="43" t="s">
        <v>887</v>
      </c>
      <c r="O22" s="59"/>
    </row>
    <row r="23" spans="2:15" s="44" customFormat="1" ht="20.100000000000001" customHeight="1" x14ac:dyDescent="0.25">
      <c r="B23" s="37" t="s">
        <v>455</v>
      </c>
      <c r="C23" s="21">
        <f t="shared" si="0"/>
        <v>42176</v>
      </c>
      <c r="D23" s="70"/>
      <c r="E23" s="35" t="s">
        <v>886</v>
      </c>
      <c r="F23" s="41"/>
      <c r="G23" s="42"/>
      <c r="H23" s="42"/>
      <c r="I23" s="42"/>
      <c r="J23" s="42"/>
      <c r="K23" s="42" t="s">
        <v>887</v>
      </c>
      <c r="L23" s="42" t="s">
        <v>887</v>
      </c>
      <c r="M23" s="42" t="s">
        <v>887</v>
      </c>
      <c r="N23" s="43" t="s">
        <v>887</v>
      </c>
      <c r="O23" s="59"/>
    </row>
    <row r="24" spans="2:15" s="44" customFormat="1" ht="20.100000000000001" customHeight="1" x14ac:dyDescent="0.25">
      <c r="B24" s="37" t="s">
        <v>456</v>
      </c>
      <c r="C24" s="21">
        <f t="shared" si="0"/>
        <v>42178</v>
      </c>
      <c r="D24" s="70"/>
      <c r="E24" s="35" t="s">
        <v>886</v>
      </c>
      <c r="F24" s="41"/>
      <c r="G24" s="42"/>
      <c r="H24" s="42"/>
      <c r="I24" s="42"/>
      <c r="J24" s="42"/>
      <c r="K24" s="42" t="s">
        <v>887</v>
      </c>
      <c r="L24" s="42" t="s">
        <v>887</v>
      </c>
      <c r="M24" s="42" t="s">
        <v>887</v>
      </c>
      <c r="N24" s="43" t="s">
        <v>887</v>
      </c>
      <c r="O24" s="59"/>
    </row>
    <row r="25" spans="2:15" s="44" customFormat="1" ht="20.100000000000001" customHeight="1" x14ac:dyDescent="0.25">
      <c r="B25" s="37" t="s">
        <v>457</v>
      </c>
      <c r="C25" s="21">
        <f t="shared" si="0"/>
        <v>42180</v>
      </c>
      <c r="D25" s="70"/>
      <c r="E25" s="35" t="s">
        <v>886</v>
      </c>
      <c r="F25" s="41"/>
      <c r="G25" s="42"/>
      <c r="H25" s="42"/>
      <c r="I25" s="42"/>
      <c r="J25" s="42"/>
      <c r="K25" s="42" t="s">
        <v>887</v>
      </c>
      <c r="L25" s="42" t="s">
        <v>887</v>
      </c>
      <c r="M25" s="42" t="s">
        <v>887</v>
      </c>
      <c r="N25" s="43" t="s">
        <v>887</v>
      </c>
      <c r="O25" s="59"/>
    </row>
    <row r="26" spans="2:15" s="44" customFormat="1" ht="20.100000000000001" customHeight="1" x14ac:dyDescent="0.25">
      <c r="B26" s="37" t="s">
        <v>458</v>
      </c>
      <c r="C26" s="21">
        <f t="shared" si="0"/>
        <v>42182</v>
      </c>
      <c r="D26" s="70"/>
      <c r="E26" s="35" t="s">
        <v>886</v>
      </c>
      <c r="F26" s="41"/>
      <c r="G26" s="42"/>
      <c r="H26" s="42"/>
      <c r="I26" s="42"/>
      <c r="J26" s="42"/>
      <c r="K26" s="42" t="s">
        <v>887</v>
      </c>
      <c r="L26" s="42" t="s">
        <v>887</v>
      </c>
      <c r="M26" s="42" t="s">
        <v>887</v>
      </c>
      <c r="N26" s="43" t="s">
        <v>887</v>
      </c>
      <c r="O26" s="59"/>
    </row>
    <row r="27" spans="2:15" s="44" customFormat="1" ht="20.100000000000001" customHeight="1" x14ac:dyDescent="0.25">
      <c r="B27" s="37" t="s">
        <v>459</v>
      </c>
      <c r="C27" s="21">
        <f t="shared" si="0"/>
        <v>42184</v>
      </c>
      <c r="D27" s="70"/>
      <c r="E27" s="35" t="s">
        <v>886</v>
      </c>
      <c r="F27" s="41"/>
      <c r="G27" s="42"/>
      <c r="H27" s="42"/>
      <c r="I27" s="42"/>
      <c r="J27" s="42"/>
      <c r="K27" s="42" t="s">
        <v>887</v>
      </c>
      <c r="L27" s="42" t="s">
        <v>887</v>
      </c>
      <c r="M27" s="42" t="s">
        <v>887</v>
      </c>
      <c r="N27" s="43" t="s">
        <v>887</v>
      </c>
      <c r="O27" s="59"/>
    </row>
    <row r="28" spans="2:15" s="44" customFormat="1" ht="20.100000000000001" customHeight="1" x14ac:dyDescent="0.25">
      <c r="B28" s="37" t="s">
        <v>460</v>
      </c>
      <c r="C28" s="21">
        <f t="shared" si="0"/>
        <v>42186</v>
      </c>
      <c r="D28" s="70"/>
      <c r="E28" s="35" t="s">
        <v>886</v>
      </c>
      <c r="F28" s="41"/>
      <c r="G28" s="42"/>
      <c r="H28" s="42"/>
      <c r="I28" s="42"/>
      <c r="J28" s="42"/>
      <c r="K28" s="42" t="s">
        <v>887</v>
      </c>
      <c r="L28" s="42" t="s">
        <v>887</v>
      </c>
      <c r="M28" s="42" t="s">
        <v>887</v>
      </c>
      <c r="N28" s="43" t="s">
        <v>887</v>
      </c>
      <c r="O28" s="59"/>
    </row>
    <row r="29" spans="2:15" s="44" customFormat="1" ht="20.100000000000001" customHeight="1" x14ac:dyDescent="0.25">
      <c r="B29" s="37" t="s">
        <v>461</v>
      </c>
      <c r="C29" s="21">
        <f t="shared" si="0"/>
        <v>42188</v>
      </c>
      <c r="D29" s="70"/>
      <c r="E29" s="35" t="s">
        <v>886</v>
      </c>
      <c r="F29" s="41"/>
      <c r="G29" s="42"/>
      <c r="H29" s="42"/>
      <c r="I29" s="42"/>
      <c r="J29" s="42"/>
      <c r="K29" s="42" t="s">
        <v>887</v>
      </c>
      <c r="L29" s="42" t="s">
        <v>887</v>
      </c>
      <c r="M29" s="42" t="s">
        <v>887</v>
      </c>
      <c r="N29" s="43" t="s">
        <v>887</v>
      </c>
      <c r="O29" s="59"/>
    </row>
    <row r="30" spans="2:15" s="44" customFormat="1" ht="20.100000000000001" customHeight="1" x14ac:dyDescent="0.25">
      <c r="B30" s="37" t="s">
        <v>462</v>
      </c>
      <c r="C30" s="21">
        <f t="shared" si="0"/>
        <v>42190</v>
      </c>
      <c r="D30" s="70"/>
      <c r="E30" s="35" t="s">
        <v>886</v>
      </c>
      <c r="F30" s="41"/>
      <c r="G30" s="42"/>
      <c r="H30" s="42"/>
      <c r="I30" s="42"/>
      <c r="J30" s="42"/>
      <c r="K30" s="42" t="s">
        <v>887</v>
      </c>
      <c r="L30" s="42" t="s">
        <v>887</v>
      </c>
      <c r="M30" s="42" t="s">
        <v>887</v>
      </c>
      <c r="N30" s="43" t="s">
        <v>887</v>
      </c>
      <c r="O30" s="59"/>
    </row>
    <row r="31" spans="2:15" s="44" customFormat="1" ht="20.100000000000001" customHeight="1" x14ac:dyDescent="0.25">
      <c r="B31" s="37" t="s">
        <v>463</v>
      </c>
      <c r="C31" s="21">
        <f t="shared" si="0"/>
        <v>42192</v>
      </c>
      <c r="D31" s="70"/>
      <c r="E31" s="35" t="s">
        <v>886</v>
      </c>
      <c r="F31" s="41"/>
      <c r="G31" s="42"/>
      <c r="H31" s="42"/>
      <c r="I31" s="42"/>
      <c r="J31" s="42"/>
      <c r="K31" s="42" t="s">
        <v>887</v>
      </c>
      <c r="L31" s="42" t="s">
        <v>887</v>
      </c>
      <c r="M31" s="42" t="s">
        <v>887</v>
      </c>
      <c r="N31" s="43" t="s">
        <v>887</v>
      </c>
      <c r="O31" s="59"/>
    </row>
    <row r="32" spans="2:15" s="44" customFormat="1" ht="20.100000000000001" customHeight="1" x14ac:dyDescent="0.25">
      <c r="B32" s="37" t="s">
        <v>464</v>
      </c>
      <c r="C32" s="21">
        <f t="shared" si="0"/>
        <v>42194</v>
      </c>
      <c r="D32" s="70"/>
      <c r="E32" s="35" t="s">
        <v>886</v>
      </c>
      <c r="F32" s="41"/>
      <c r="G32" s="42"/>
      <c r="H32" s="42"/>
      <c r="I32" s="42"/>
      <c r="J32" s="42"/>
      <c r="K32" s="42" t="s">
        <v>887</v>
      </c>
      <c r="L32" s="42" t="s">
        <v>887</v>
      </c>
      <c r="M32" s="42" t="s">
        <v>887</v>
      </c>
      <c r="N32" s="43" t="s">
        <v>887</v>
      </c>
      <c r="O32" s="59"/>
    </row>
    <row r="33" spans="2:15" s="44" customFormat="1" ht="20.100000000000001" customHeight="1" x14ac:dyDescent="0.25">
      <c r="B33" s="37" t="s">
        <v>465</v>
      </c>
      <c r="C33" s="21">
        <f t="shared" si="0"/>
        <v>42196</v>
      </c>
      <c r="D33" s="70"/>
      <c r="E33" s="35" t="s">
        <v>886</v>
      </c>
      <c r="F33" s="41"/>
      <c r="G33" s="42"/>
      <c r="H33" s="42"/>
      <c r="I33" s="42"/>
      <c r="J33" s="42"/>
      <c r="K33" s="42" t="s">
        <v>887</v>
      </c>
      <c r="L33" s="42" t="s">
        <v>887</v>
      </c>
      <c r="M33" s="42" t="s">
        <v>887</v>
      </c>
      <c r="N33" s="43" t="s">
        <v>887</v>
      </c>
      <c r="O33" s="59"/>
    </row>
    <row r="34" spans="2:15" s="44" customFormat="1" ht="20.100000000000001" customHeight="1" x14ac:dyDescent="0.25">
      <c r="B34" s="37" t="s">
        <v>466</v>
      </c>
      <c r="C34" s="21">
        <f t="shared" si="0"/>
        <v>42198</v>
      </c>
      <c r="D34" s="70"/>
      <c r="E34" s="35" t="s">
        <v>886</v>
      </c>
      <c r="F34" s="41"/>
      <c r="G34" s="42"/>
      <c r="H34" s="42"/>
      <c r="I34" s="42"/>
      <c r="J34" s="42"/>
      <c r="K34" s="42"/>
      <c r="L34" s="42" t="s">
        <v>887</v>
      </c>
      <c r="M34" s="42" t="s">
        <v>887</v>
      </c>
      <c r="N34" s="43" t="s">
        <v>887</v>
      </c>
      <c r="O34" s="59"/>
    </row>
    <row r="35" spans="2:15" s="44" customFormat="1" ht="20.100000000000001" customHeight="1" x14ac:dyDescent="0.25">
      <c r="B35" s="37" t="s">
        <v>467</v>
      </c>
      <c r="C35" s="21">
        <f t="shared" si="0"/>
        <v>42200</v>
      </c>
      <c r="D35" s="70"/>
      <c r="E35" s="35" t="s">
        <v>886</v>
      </c>
      <c r="F35" s="41"/>
      <c r="G35" s="42"/>
      <c r="H35" s="42"/>
      <c r="I35" s="42"/>
      <c r="J35" s="42"/>
      <c r="K35" s="42"/>
      <c r="L35" s="42" t="s">
        <v>887</v>
      </c>
      <c r="M35" s="42" t="s">
        <v>887</v>
      </c>
      <c r="N35" s="43" t="s">
        <v>887</v>
      </c>
      <c r="O35" s="59"/>
    </row>
    <row r="36" spans="2:15" s="44" customFormat="1" ht="20.100000000000001" customHeight="1" x14ac:dyDescent="0.25">
      <c r="B36" s="37" t="s">
        <v>468</v>
      </c>
      <c r="C36" s="21">
        <f t="shared" si="0"/>
        <v>42202</v>
      </c>
      <c r="D36" s="70"/>
      <c r="E36" s="35" t="s">
        <v>886</v>
      </c>
      <c r="F36" s="41"/>
      <c r="G36" s="42"/>
      <c r="H36" s="42"/>
      <c r="I36" s="42"/>
      <c r="J36" s="42"/>
      <c r="K36" s="42"/>
      <c r="L36" s="42" t="s">
        <v>887</v>
      </c>
      <c r="M36" s="42" t="s">
        <v>887</v>
      </c>
      <c r="N36" s="43" t="s">
        <v>887</v>
      </c>
      <c r="O36" s="59"/>
    </row>
    <row r="37" spans="2:15" s="44" customFormat="1" ht="20.100000000000001" customHeight="1" x14ac:dyDescent="0.25">
      <c r="B37" s="37" t="s">
        <v>469</v>
      </c>
      <c r="C37" s="21">
        <f t="shared" si="0"/>
        <v>42204</v>
      </c>
      <c r="D37" s="70"/>
      <c r="E37" s="35" t="s">
        <v>886</v>
      </c>
      <c r="F37" s="41"/>
      <c r="G37" s="42"/>
      <c r="H37" s="42"/>
      <c r="I37" s="42"/>
      <c r="J37" s="42"/>
      <c r="K37" s="42"/>
      <c r="L37" s="42" t="s">
        <v>887</v>
      </c>
      <c r="M37" s="42" t="s">
        <v>887</v>
      </c>
      <c r="N37" s="43" t="s">
        <v>887</v>
      </c>
      <c r="O37" s="59"/>
    </row>
    <row r="38" spans="2:15" s="44" customFormat="1" ht="20.100000000000001" customHeight="1" x14ac:dyDescent="0.25">
      <c r="B38" s="37" t="s">
        <v>470</v>
      </c>
      <c r="C38" s="21">
        <f t="shared" si="0"/>
        <v>42206</v>
      </c>
      <c r="D38" s="70"/>
      <c r="E38" s="35" t="s">
        <v>886</v>
      </c>
      <c r="F38" s="41"/>
      <c r="G38" s="42"/>
      <c r="H38" s="42"/>
      <c r="I38" s="42"/>
      <c r="J38" s="42"/>
      <c r="K38" s="42"/>
      <c r="L38" s="42" t="s">
        <v>887</v>
      </c>
      <c r="M38" s="42" t="s">
        <v>887</v>
      </c>
      <c r="N38" s="43" t="s">
        <v>887</v>
      </c>
      <c r="O38" s="59"/>
    </row>
    <row r="39" spans="2:15" s="44" customFormat="1" ht="20.100000000000001" customHeight="1" x14ac:dyDescent="0.25">
      <c r="B39" s="37" t="s">
        <v>471</v>
      </c>
      <c r="C39" s="21">
        <f t="shared" si="0"/>
        <v>42208</v>
      </c>
      <c r="D39" s="70"/>
      <c r="E39" s="35" t="s">
        <v>886</v>
      </c>
      <c r="F39" s="41"/>
      <c r="G39" s="42"/>
      <c r="H39" s="42"/>
      <c r="I39" s="42"/>
      <c r="J39" s="42"/>
      <c r="K39" s="42"/>
      <c r="L39" s="42" t="s">
        <v>887</v>
      </c>
      <c r="M39" s="42" t="s">
        <v>887</v>
      </c>
      <c r="N39" s="43" t="s">
        <v>887</v>
      </c>
      <c r="O39" s="59"/>
    </row>
    <row r="40" spans="2:15" s="44" customFormat="1" ht="20.100000000000001" customHeight="1" x14ac:dyDescent="0.25">
      <c r="B40" s="37" t="s">
        <v>472</v>
      </c>
      <c r="C40" s="21">
        <f t="shared" si="0"/>
        <v>42210</v>
      </c>
      <c r="D40" s="70"/>
      <c r="E40" s="35" t="s">
        <v>886</v>
      </c>
      <c r="F40" s="41"/>
      <c r="G40" s="42"/>
      <c r="H40" s="42"/>
      <c r="I40" s="42"/>
      <c r="J40" s="42"/>
      <c r="K40" s="42"/>
      <c r="L40" s="42" t="s">
        <v>887</v>
      </c>
      <c r="M40" s="42" t="s">
        <v>887</v>
      </c>
      <c r="N40" s="43" t="s">
        <v>887</v>
      </c>
      <c r="O40" s="59"/>
    </row>
    <row r="41" spans="2:15" s="44" customFormat="1" ht="20.100000000000001" customHeight="1" x14ac:dyDescent="0.25">
      <c r="B41" s="37" t="s">
        <v>473</v>
      </c>
      <c r="C41" s="21">
        <f t="shared" si="0"/>
        <v>42212</v>
      </c>
      <c r="D41" s="70"/>
      <c r="E41" s="35" t="s">
        <v>886</v>
      </c>
      <c r="F41" s="41"/>
      <c r="G41" s="42"/>
      <c r="H41" s="42"/>
      <c r="I41" s="42"/>
      <c r="J41" s="42"/>
      <c r="K41" s="42"/>
      <c r="L41" s="42" t="s">
        <v>887</v>
      </c>
      <c r="M41" s="42" t="s">
        <v>887</v>
      </c>
      <c r="N41" s="43" t="s">
        <v>887</v>
      </c>
      <c r="O41" s="59"/>
    </row>
    <row r="42" spans="2:15" s="44" customFormat="1" ht="20.100000000000001" customHeight="1" x14ac:dyDescent="0.25">
      <c r="B42" s="37" t="s">
        <v>474</v>
      </c>
      <c r="C42" s="21">
        <f t="shared" si="0"/>
        <v>42214</v>
      </c>
      <c r="D42" s="70"/>
      <c r="E42" s="35" t="s">
        <v>886</v>
      </c>
      <c r="F42" s="41"/>
      <c r="G42" s="42"/>
      <c r="H42" s="42"/>
      <c r="I42" s="42"/>
      <c r="J42" s="42"/>
      <c r="K42" s="42"/>
      <c r="L42" s="42" t="s">
        <v>887</v>
      </c>
      <c r="M42" s="42" t="s">
        <v>887</v>
      </c>
      <c r="N42" s="43" t="s">
        <v>887</v>
      </c>
      <c r="O42" s="59"/>
    </row>
    <row r="43" spans="2:15" s="44" customFormat="1" ht="20.100000000000001" customHeight="1" x14ac:dyDescent="0.25">
      <c r="B43" s="37" t="s">
        <v>475</v>
      </c>
      <c r="C43" s="21">
        <f t="shared" si="0"/>
        <v>42216</v>
      </c>
      <c r="D43" s="70"/>
      <c r="E43" s="35" t="s">
        <v>886</v>
      </c>
      <c r="F43" s="41"/>
      <c r="G43" s="42"/>
      <c r="H43" s="42"/>
      <c r="I43" s="42"/>
      <c r="J43" s="42"/>
      <c r="K43" s="42"/>
      <c r="L43" s="42" t="s">
        <v>887</v>
      </c>
      <c r="M43" s="42"/>
      <c r="N43" s="43" t="s">
        <v>887</v>
      </c>
      <c r="O43" s="59"/>
    </row>
    <row r="44" spans="2:15" s="44" customFormat="1" ht="20.100000000000001" customHeight="1" x14ac:dyDescent="0.25">
      <c r="B44" s="37" t="s">
        <v>476</v>
      </c>
      <c r="C44" s="21">
        <f t="shared" si="0"/>
        <v>42218</v>
      </c>
      <c r="D44" s="70"/>
      <c r="E44" s="35" t="s">
        <v>886</v>
      </c>
      <c r="F44" s="41"/>
      <c r="G44" s="42"/>
      <c r="H44" s="42"/>
      <c r="I44" s="42"/>
      <c r="J44" s="42"/>
      <c r="K44" s="42"/>
      <c r="L44" s="42" t="s">
        <v>887</v>
      </c>
      <c r="M44" s="42"/>
      <c r="N44" s="43" t="s">
        <v>887</v>
      </c>
      <c r="O44" s="59"/>
    </row>
    <row r="45" spans="2:15" s="44" customFormat="1" ht="20.100000000000001" customHeight="1" x14ac:dyDescent="0.25">
      <c r="B45" s="37" t="s">
        <v>477</v>
      </c>
      <c r="C45" s="21">
        <f t="shared" si="0"/>
        <v>42220</v>
      </c>
      <c r="D45" s="70"/>
      <c r="E45" s="35" t="s">
        <v>886</v>
      </c>
      <c r="F45" s="41"/>
      <c r="G45" s="42"/>
      <c r="H45" s="42"/>
      <c r="I45" s="42"/>
      <c r="J45" s="42"/>
      <c r="K45" s="42"/>
      <c r="L45" s="42" t="s">
        <v>887</v>
      </c>
      <c r="M45" s="42"/>
      <c r="N45" s="43" t="s">
        <v>887</v>
      </c>
      <c r="O45" s="59"/>
    </row>
    <row r="46" spans="2:15" s="44" customFormat="1" ht="20.100000000000001" customHeight="1" x14ac:dyDescent="0.25">
      <c r="B46" s="37" t="s">
        <v>478</v>
      </c>
      <c r="C46" s="21">
        <f t="shared" si="0"/>
        <v>42222</v>
      </c>
      <c r="D46" s="70"/>
      <c r="E46" s="35" t="s">
        <v>886</v>
      </c>
      <c r="F46" s="41"/>
      <c r="G46" s="42"/>
      <c r="H46" s="42"/>
      <c r="I46" s="42"/>
      <c r="J46" s="42"/>
      <c r="K46" s="42"/>
      <c r="L46" s="42" t="s">
        <v>887</v>
      </c>
      <c r="M46" s="42"/>
      <c r="N46" s="43" t="s">
        <v>887</v>
      </c>
      <c r="O46" s="59"/>
    </row>
    <row r="47" spans="2:15" s="44" customFormat="1" ht="20.100000000000001" customHeight="1" x14ac:dyDescent="0.25">
      <c r="B47" s="37" t="s">
        <v>479</v>
      </c>
      <c r="C47" s="21">
        <f t="shared" si="0"/>
        <v>42224</v>
      </c>
      <c r="D47" s="70"/>
      <c r="E47" s="35" t="s">
        <v>886</v>
      </c>
      <c r="F47" s="41"/>
      <c r="G47" s="42"/>
      <c r="H47" s="42"/>
      <c r="I47" s="42"/>
      <c r="J47" s="42"/>
      <c r="K47" s="42"/>
      <c r="L47" s="42" t="s">
        <v>887</v>
      </c>
      <c r="M47" s="42"/>
      <c r="N47" s="43" t="s">
        <v>887</v>
      </c>
      <c r="O47" s="59"/>
    </row>
    <row r="48" spans="2:15" s="44" customFormat="1" ht="20.100000000000001" customHeight="1" x14ac:dyDescent="0.25">
      <c r="B48" s="37" t="s">
        <v>480</v>
      </c>
      <c r="C48" s="21">
        <f t="shared" si="0"/>
        <v>42226</v>
      </c>
      <c r="D48" s="70"/>
      <c r="E48" s="35" t="s">
        <v>886</v>
      </c>
      <c r="F48" s="41"/>
      <c r="G48" s="42"/>
      <c r="H48" s="42"/>
      <c r="I48" s="42"/>
      <c r="J48" s="42"/>
      <c r="K48" s="42"/>
      <c r="L48" s="42" t="s">
        <v>887</v>
      </c>
      <c r="M48" s="42"/>
      <c r="N48" s="43" t="s">
        <v>887</v>
      </c>
      <c r="O48" s="59"/>
    </row>
    <row r="49" spans="2:15" s="44" customFormat="1" ht="20.100000000000001" customHeight="1" x14ac:dyDescent="0.25">
      <c r="B49" s="37" t="s">
        <v>481</v>
      </c>
      <c r="C49" s="21">
        <f t="shared" si="0"/>
        <v>42228</v>
      </c>
      <c r="D49" s="70"/>
      <c r="E49" s="35" t="s">
        <v>886</v>
      </c>
      <c r="F49" s="41"/>
      <c r="G49" s="42"/>
      <c r="H49" s="42"/>
      <c r="I49" s="42"/>
      <c r="J49" s="42"/>
      <c r="K49" s="42"/>
      <c r="L49" s="42" t="s">
        <v>887</v>
      </c>
      <c r="M49" s="42"/>
      <c r="N49" s="43" t="s">
        <v>887</v>
      </c>
      <c r="O49" s="59"/>
    </row>
    <row r="50" spans="2:15" s="44" customFormat="1" ht="20.100000000000001" customHeight="1" x14ac:dyDescent="0.25">
      <c r="B50" s="37" t="s">
        <v>482</v>
      </c>
      <c r="C50" s="21">
        <f t="shared" si="0"/>
        <v>42230</v>
      </c>
      <c r="D50" s="70"/>
      <c r="E50" s="35" t="s">
        <v>886</v>
      </c>
      <c r="F50" s="41"/>
      <c r="G50" s="42"/>
      <c r="H50" s="42"/>
      <c r="I50" s="42"/>
      <c r="J50" s="42"/>
      <c r="K50" s="42"/>
      <c r="L50" s="42" t="s">
        <v>887</v>
      </c>
      <c r="M50" s="42"/>
      <c r="N50" s="43" t="s">
        <v>887</v>
      </c>
      <c r="O50" s="59"/>
    </row>
    <row r="51" spans="2:15" s="44" customFormat="1" ht="20.100000000000001" customHeight="1" x14ac:dyDescent="0.25">
      <c r="B51" s="37" t="s">
        <v>483</v>
      </c>
      <c r="C51" s="21">
        <f t="shared" si="0"/>
        <v>42232</v>
      </c>
      <c r="D51" s="70"/>
      <c r="E51" s="35" t="s">
        <v>886</v>
      </c>
      <c r="F51" s="41"/>
      <c r="G51" s="42"/>
      <c r="H51" s="42"/>
      <c r="I51" s="42"/>
      <c r="J51" s="42"/>
      <c r="K51" s="42"/>
      <c r="L51" s="42" t="s">
        <v>887</v>
      </c>
      <c r="M51" s="42"/>
      <c r="N51" s="43" t="s">
        <v>887</v>
      </c>
      <c r="O51" s="59"/>
    </row>
    <row r="52" spans="2:15" s="44" customFormat="1" ht="20.100000000000001" customHeight="1" x14ac:dyDescent="0.25">
      <c r="B52" s="37" t="s">
        <v>484</v>
      </c>
      <c r="C52" s="21">
        <f t="shared" si="0"/>
        <v>42234</v>
      </c>
      <c r="D52" s="70"/>
      <c r="E52" s="35" t="s">
        <v>886</v>
      </c>
      <c r="F52" s="41"/>
      <c r="G52" s="42"/>
      <c r="H52" s="42"/>
      <c r="I52" s="42"/>
      <c r="J52" s="42"/>
      <c r="K52" s="42"/>
      <c r="L52" s="42" t="s">
        <v>887</v>
      </c>
      <c r="M52" s="42"/>
      <c r="N52" s="43" t="s">
        <v>887</v>
      </c>
      <c r="O52" s="59"/>
    </row>
    <row r="53" spans="2:15" s="44" customFormat="1" ht="20.100000000000001" customHeight="1" x14ac:dyDescent="0.25">
      <c r="B53" s="37" t="s">
        <v>485</v>
      </c>
      <c r="C53" s="21">
        <f t="shared" si="0"/>
        <v>42236</v>
      </c>
      <c r="D53" s="70"/>
      <c r="E53" s="35" t="s">
        <v>886</v>
      </c>
      <c r="F53" s="41"/>
      <c r="G53" s="42"/>
      <c r="H53" s="42"/>
      <c r="I53" s="42"/>
      <c r="J53" s="42"/>
      <c r="K53" s="42"/>
      <c r="L53" s="42" t="s">
        <v>887</v>
      </c>
      <c r="M53" s="42"/>
      <c r="N53" s="43" t="s">
        <v>887</v>
      </c>
      <c r="O53" s="59"/>
    </row>
    <row r="54" spans="2:15" s="44" customFormat="1" ht="20.100000000000001" customHeight="1" x14ac:dyDescent="0.25">
      <c r="B54" s="37" t="s">
        <v>486</v>
      </c>
      <c r="C54" s="21">
        <f t="shared" si="0"/>
        <v>42238</v>
      </c>
      <c r="D54" s="70"/>
      <c r="E54" s="35" t="s">
        <v>886</v>
      </c>
      <c r="F54" s="41"/>
      <c r="G54" s="42"/>
      <c r="H54" s="42"/>
      <c r="I54" s="42"/>
      <c r="J54" s="42"/>
      <c r="K54" s="42"/>
      <c r="L54" s="42" t="s">
        <v>887</v>
      </c>
      <c r="M54" s="42"/>
      <c r="N54" s="43" t="s">
        <v>887</v>
      </c>
      <c r="O54" s="59"/>
    </row>
    <row r="55" spans="2:15" s="44" customFormat="1" ht="20.100000000000001" customHeight="1" x14ac:dyDescent="0.25">
      <c r="B55" s="37" t="s">
        <v>487</v>
      </c>
      <c r="C55" s="21">
        <f t="shared" si="0"/>
        <v>42240</v>
      </c>
      <c r="D55" s="70"/>
      <c r="E55" s="35" t="s">
        <v>886</v>
      </c>
      <c r="F55" s="41"/>
      <c r="G55" s="42"/>
      <c r="H55" s="42"/>
      <c r="I55" s="42"/>
      <c r="J55" s="42"/>
      <c r="K55" s="42"/>
      <c r="L55" s="42" t="s">
        <v>887</v>
      </c>
      <c r="M55" s="42"/>
      <c r="N55" s="43" t="s">
        <v>887</v>
      </c>
      <c r="O55" s="59"/>
    </row>
    <row r="56" spans="2:15" s="44" customFormat="1" ht="20.100000000000001" customHeight="1" x14ac:dyDescent="0.25">
      <c r="B56" s="37" t="s">
        <v>488</v>
      </c>
      <c r="C56" s="21">
        <f t="shared" si="0"/>
        <v>42242</v>
      </c>
      <c r="D56" s="70"/>
      <c r="E56" s="35" t="s">
        <v>886</v>
      </c>
      <c r="F56" s="41"/>
      <c r="G56" s="42"/>
      <c r="H56" s="42"/>
      <c r="I56" s="42"/>
      <c r="J56" s="42"/>
      <c r="K56" s="42"/>
      <c r="L56" s="42" t="s">
        <v>887</v>
      </c>
      <c r="M56" s="42"/>
      <c r="N56" s="43" t="s">
        <v>887</v>
      </c>
      <c r="O56" s="59"/>
    </row>
    <row r="57" spans="2:15" s="44" customFormat="1" ht="20.100000000000001" customHeight="1" x14ac:dyDescent="0.25">
      <c r="B57" s="37" t="s">
        <v>489</v>
      </c>
      <c r="C57" s="21">
        <f t="shared" si="0"/>
        <v>42244</v>
      </c>
      <c r="D57" s="70"/>
      <c r="E57" s="35" t="s">
        <v>886</v>
      </c>
      <c r="F57" s="41"/>
      <c r="G57" s="42"/>
      <c r="H57" s="42"/>
      <c r="I57" s="42"/>
      <c r="J57" s="42"/>
      <c r="K57" s="42"/>
      <c r="L57" s="42" t="s">
        <v>887</v>
      </c>
      <c r="M57" s="42"/>
      <c r="N57" s="43" t="s">
        <v>887</v>
      </c>
      <c r="O57" s="59"/>
    </row>
    <row r="58" spans="2:15" s="44" customFormat="1" ht="20.100000000000001" customHeight="1" x14ac:dyDescent="0.25">
      <c r="B58" s="37" t="s">
        <v>490</v>
      </c>
      <c r="C58" s="21">
        <f t="shared" si="0"/>
        <v>42246</v>
      </c>
      <c r="D58" s="70"/>
      <c r="E58" s="35" t="s">
        <v>886</v>
      </c>
      <c r="F58" s="41"/>
      <c r="G58" s="42"/>
      <c r="H58" s="42"/>
      <c r="I58" s="42"/>
      <c r="J58" s="42"/>
      <c r="K58" s="42"/>
      <c r="L58" s="42" t="s">
        <v>887</v>
      </c>
      <c r="M58" s="42"/>
      <c r="N58" s="43" t="s">
        <v>887</v>
      </c>
      <c r="O58" s="59"/>
    </row>
    <row r="59" spans="2:15" s="44" customFormat="1" ht="20.100000000000001" customHeight="1" x14ac:dyDescent="0.25">
      <c r="B59" s="37" t="s">
        <v>491</v>
      </c>
      <c r="C59" s="21">
        <f t="shared" si="0"/>
        <v>42248</v>
      </c>
      <c r="D59" s="70"/>
      <c r="E59" s="35" t="s">
        <v>886</v>
      </c>
      <c r="F59" s="41"/>
      <c r="G59" s="42"/>
      <c r="H59" s="42"/>
      <c r="I59" s="42"/>
      <c r="J59" s="42"/>
      <c r="K59" s="42"/>
      <c r="L59" s="42" t="s">
        <v>887</v>
      </c>
      <c r="M59" s="42"/>
      <c r="N59" s="43" t="s">
        <v>887</v>
      </c>
      <c r="O59" s="59"/>
    </row>
    <row r="60" spans="2:15" s="44" customFormat="1" ht="20.100000000000001" customHeight="1" x14ac:dyDescent="0.25">
      <c r="B60" s="37" t="s">
        <v>492</v>
      </c>
      <c r="C60" s="21">
        <f t="shared" si="0"/>
        <v>42250</v>
      </c>
      <c r="D60" s="70"/>
      <c r="E60" s="35" t="s">
        <v>886</v>
      </c>
      <c r="F60" s="41"/>
      <c r="G60" s="42"/>
      <c r="H60" s="42"/>
      <c r="I60" s="42"/>
      <c r="J60" s="42"/>
      <c r="K60" s="42"/>
      <c r="L60" s="42" t="s">
        <v>887</v>
      </c>
      <c r="M60" s="42"/>
      <c r="N60" s="43" t="s">
        <v>887</v>
      </c>
      <c r="O60" s="59"/>
    </row>
    <row r="61" spans="2:15" s="44" customFormat="1" ht="20.100000000000001" customHeight="1" x14ac:dyDescent="0.25">
      <c r="B61" s="37" t="s">
        <v>493</v>
      </c>
      <c r="C61" s="21">
        <f t="shared" si="0"/>
        <v>42252</v>
      </c>
      <c r="D61" s="70"/>
      <c r="E61" s="35" t="s">
        <v>886</v>
      </c>
      <c r="F61" s="41"/>
      <c r="G61" s="42"/>
      <c r="H61" s="42"/>
      <c r="I61" s="42"/>
      <c r="J61" s="42"/>
      <c r="K61" s="42"/>
      <c r="L61" s="42" t="s">
        <v>887</v>
      </c>
      <c r="M61" s="42"/>
      <c r="N61" s="43" t="s">
        <v>887</v>
      </c>
      <c r="O61" s="59"/>
    </row>
    <row r="62" spans="2:15" s="44" customFormat="1" ht="20.100000000000001" customHeight="1" x14ac:dyDescent="0.25">
      <c r="B62" s="37" t="s">
        <v>494</v>
      </c>
      <c r="C62" s="21">
        <f t="shared" si="0"/>
        <v>42254</v>
      </c>
      <c r="D62" s="70"/>
      <c r="E62" s="35" t="s">
        <v>886</v>
      </c>
      <c r="F62" s="41"/>
      <c r="G62" s="42"/>
      <c r="H62" s="42"/>
      <c r="I62" s="42"/>
      <c r="J62" s="42"/>
      <c r="K62" s="42"/>
      <c r="L62" s="42" t="s">
        <v>887</v>
      </c>
      <c r="M62" s="42"/>
      <c r="N62" s="43" t="s">
        <v>887</v>
      </c>
      <c r="O62" s="59"/>
    </row>
    <row r="63" spans="2:15" s="44" customFormat="1" ht="20.100000000000001" customHeight="1" x14ac:dyDescent="0.25">
      <c r="B63" s="37" t="s">
        <v>495</v>
      </c>
      <c r="C63" s="21">
        <f t="shared" si="0"/>
        <v>42256</v>
      </c>
      <c r="D63" s="70"/>
      <c r="E63" s="35" t="s">
        <v>886</v>
      </c>
      <c r="F63" s="41"/>
      <c r="G63" s="42"/>
      <c r="H63" s="42"/>
      <c r="I63" s="42"/>
      <c r="J63" s="42"/>
      <c r="K63" s="42"/>
      <c r="L63" s="42" t="s">
        <v>887</v>
      </c>
      <c r="M63" s="42"/>
      <c r="N63" s="43" t="s">
        <v>887</v>
      </c>
      <c r="O63" s="59"/>
    </row>
    <row r="64" spans="2:15" s="44" customFormat="1" ht="20.100000000000001" customHeight="1" x14ac:dyDescent="0.25">
      <c r="B64" s="37" t="s">
        <v>496</v>
      </c>
      <c r="C64" s="21">
        <f t="shared" si="0"/>
        <v>42258</v>
      </c>
      <c r="D64" s="70"/>
      <c r="E64" s="35" t="s">
        <v>886</v>
      </c>
      <c r="F64" s="41"/>
      <c r="G64" s="42"/>
      <c r="H64" s="42"/>
      <c r="I64" s="42"/>
      <c r="J64" s="42"/>
      <c r="K64" s="42"/>
      <c r="L64" s="42" t="s">
        <v>887</v>
      </c>
      <c r="M64" s="42"/>
      <c r="N64" s="43" t="s">
        <v>887</v>
      </c>
      <c r="O64" s="59"/>
    </row>
    <row r="65" spans="2:15" s="44" customFormat="1" ht="20.100000000000001" customHeight="1" x14ac:dyDescent="0.25">
      <c r="B65" s="37" t="s">
        <v>497</v>
      </c>
      <c r="C65" s="21">
        <f t="shared" si="0"/>
        <v>42260</v>
      </c>
      <c r="D65" s="71"/>
      <c r="E65" s="35" t="s">
        <v>886</v>
      </c>
      <c r="F65" s="45"/>
      <c r="G65" s="46"/>
      <c r="H65" s="46"/>
      <c r="I65" s="46"/>
      <c r="J65" s="46"/>
      <c r="K65" s="46"/>
      <c r="L65" s="46" t="s">
        <v>887</v>
      </c>
      <c r="M65" s="46"/>
      <c r="N65" s="47" t="s">
        <v>887</v>
      </c>
      <c r="O65" s="60"/>
    </row>
  </sheetData>
  <autoFilter ref="B2:O65"/>
  <mergeCells count="3">
    <mergeCell ref="D3:D65"/>
    <mergeCell ref="B1:O1"/>
    <mergeCell ref="O3:O65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5"/>
  <sheetViews>
    <sheetView workbookViewId="0">
      <selection activeCell="A3" sqref="A3:XFD65"/>
    </sheetView>
  </sheetViews>
  <sheetFormatPr defaultRowHeight="15" x14ac:dyDescent="0.25"/>
  <cols>
    <col min="2" max="2" width="25.7109375" customWidth="1"/>
    <col min="3" max="3" width="17.7109375" customWidth="1"/>
    <col min="4" max="4" width="7.42578125" customWidth="1"/>
    <col min="5" max="5" width="11.7109375" customWidth="1"/>
    <col min="6" max="14" width="2.5703125" customWidth="1"/>
    <col min="15" max="15" width="56.7109375" customWidth="1"/>
  </cols>
  <sheetData>
    <row r="1" spans="2:15" ht="20.100000000000001" customHeight="1" x14ac:dyDescent="0.25">
      <c r="B1" s="57" t="s">
        <v>919</v>
      </c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</row>
    <row r="2" spans="2:15" ht="69.75" customHeight="1" x14ac:dyDescent="0.25">
      <c r="B2" s="3" t="s">
        <v>831</v>
      </c>
      <c r="C2" s="3" t="s">
        <v>857</v>
      </c>
      <c r="D2" s="3" t="s">
        <v>908</v>
      </c>
      <c r="E2" s="3" t="s">
        <v>859</v>
      </c>
      <c r="F2" s="5" t="s">
        <v>888</v>
      </c>
      <c r="G2" s="5" t="s">
        <v>889</v>
      </c>
      <c r="H2" s="5" t="s">
        <v>896</v>
      </c>
      <c r="I2" s="5" t="s">
        <v>890</v>
      </c>
      <c r="J2" s="5" t="s">
        <v>891</v>
      </c>
      <c r="K2" s="5" t="s">
        <v>892</v>
      </c>
      <c r="L2" s="5" t="s">
        <v>895</v>
      </c>
      <c r="M2" s="5" t="s">
        <v>893</v>
      </c>
      <c r="N2" s="5" t="s">
        <v>894</v>
      </c>
      <c r="O2" s="3" t="s">
        <v>858</v>
      </c>
    </row>
    <row r="3" spans="2:15" s="25" customFormat="1" ht="20.100000000000001" customHeight="1" x14ac:dyDescent="0.25">
      <c r="B3" s="37" t="s">
        <v>498</v>
      </c>
      <c r="C3" s="21">
        <f>'Harmonic Angle Ia'!C65+2</f>
        <v>42262</v>
      </c>
      <c r="D3" s="69" t="s">
        <v>910</v>
      </c>
      <c r="E3" s="35" t="s">
        <v>886</v>
      </c>
      <c r="F3" s="38"/>
      <c r="G3" s="39"/>
      <c r="H3" s="39"/>
      <c r="I3" s="39" t="s">
        <v>887</v>
      </c>
      <c r="J3" s="39" t="s">
        <v>887</v>
      </c>
      <c r="K3" s="39" t="s">
        <v>887</v>
      </c>
      <c r="L3" s="39" t="s">
        <v>887</v>
      </c>
      <c r="M3" s="39" t="s">
        <v>887</v>
      </c>
      <c r="N3" s="40" t="s">
        <v>887</v>
      </c>
      <c r="O3" s="58" t="s">
        <v>917</v>
      </c>
    </row>
    <row r="4" spans="2:15" s="44" customFormat="1" ht="20.100000000000001" customHeight="1" x14ac:dyDescent="0.25">
      <c r="B4" s="37" t="s">
        <v>499</v>
      </c>
      <c r="C4" s="21">
        <f>C3+2</f>
        <v>42264</v>
      </c>
      <c r="D4" s="70"/>
      <c r="E4" s="35" t="s">
        <v>886</v>
      </c>
      <c r="F4" s="41"/>
      <c r="G4" s="42"/>
      <c r="H4" s="42"/>
      <c r="I4" s="42" t="s">
        <v>887</v>
      </c>
      <c r="J4" s="42" t="s">
        <v>887</v>
      </c>
      <c r="K4" s="42" t="s">
        <v>887</v>
      </c>
      <c r="L4" s="42" t="s">
        <v>887</v>
      </c>
      <c r="M4" s="42" t="s">
        <v>887</v>
      </c>
      <c r="N4" s="43" t="s">
        <v>887</v>
      </c>
      <c r="O4" s="59"/>
    </row>
    <row r="5" spans="2:15" s="44" customFormat="1" ht="20.100000000000001" customHeight="1" x14ac:dyDescent="0.25">
      <c r="B5" s="37" t="s">
        <v>500</v>
      </c>
      <c r="C5" s="21">
        <f t="shared" ref="C5:C65" si="0">C4+2</f>
        <v>42266</v>
      </c>
      <c r="D5" s="70"/>
      <c r="E5" s="35" t="s">
        <v>886</v>
      </c>
      <c r="F5" s="41"/>
      <c r="G5" s="42"/>
      <c r="H5" s="42"/>
      <c r="I5" s="42" t="s">
        <v>887</v>
      </c>
      <c r="J5" s="42" t="s">
        <v>887</v>
      </c>
      <c r="K5" s="42" t="s">
        <v>887</v>
      </c>
      <c r="L5" s="42" t="s">
        <v>887</v>
      </c>
      <c r="M5" s="42" t="s">
        <v>887</v>
      </c>
      <c r="N5" s="43" t="s">
        <v>887</v>
      </c>
      <c r="O5" s="59"/>
    </row>
    <row r="6" spans="2:15" s="44" customFormat="1" ht="20.100000000000001" customHeight="1" x14ac:dyDescent="0.25">
      <c r="B6" s="37" t="s">
        <v>501</v>
      </c>
      <c r="C6" s="21">
        <f t="shared" si="0"/>
        <v>42268</v>
      </c>
      <c r="D6" s="70"/>
      <c r="E6" s="35" t="s">
        <v>886</v>
      </c>
      <c r="F6" s="41"/>
      <c r="G6" s="42"/>
      <c r="H6" s="42"/>
      <c r="I6" s="42" t="s">
        <v>887</v>
      </c>
      <c r="J6" s="42" t="s">
        <v>887</v>
      </c>
      <c r="K6" s="42" t="s">
        <v>887</v>
      </c>
      <c r="L6" s="42" t="s">
        <v>887</v>
      </c>
      <c r="M6" s="42" t="s">
        <v>887</v>
      </c>
      <c r="N6" s="43" t="s">
        <v>887</v>
      </c>
      <c r="O6" s="59"/>
    </row>
    <row r="7" spans="2:15" s="44" customFormat="1" ht="20.100000000000001" customHeight="1" x14ac:dyDescent="0.25">
      <c r="B7" s="37" t="s">
        <v>502</v>
      </c>
      <c r="C7" s="21">
        <f t="shared" si="0"/>
        <v>42270</v>
      </c>
      <c r="D7" s="70"/>
      <c r="E7" s="35" t="s">
        <v>886</v>
      </c>
      <c r="F7" s="41"/>
      <c r="G7" s="42"/>
      <c r="H7" s="42"/>
      <c r="I7" s="42" t="s">
        <v>887</v>
      </c>
      <c r="J7" s="42" t="s">
        <v>887</v>
      </c>
      <c r="K7" s="42" t="s">
        <v>887</v>
      </c>
      <c r="L7" s="42" t="s">
        <v>887</v>
      </c>
      <c r="M7" s="42" t="s">
        <v>887</v>
      </c>
      <c r="N7" s="43" t="s">
        <v>887</v>
      </c>
      <c r="O7" s="59"/>
    </row>
    <row r="8" spans="2:15" s="44" customFormat="1" ht="20.100000000000001" customHeight="1" x14ac:dyDescent="0.25">
      <c r="B8" s="37" t="s">
        <v>503</v>
      </c>
      <c r="C8" s="21">
        <f t="shared" si="0"/>
        <v>42272</v>
      </c>
      <c r="D8" s="70"/>
      <c r="E8" s="35" t="s">
        <v>886</v>
      </c>
      <c r="F8" s="41"/>
      <c r="G8" s="42"/>
      <c r="H8" s="42"/>
      <c r="I8" s="42" t="s">
        <v>887</v>
      </c>
      <c r="J8" s="42" t="s">
        <v>887</v>
      </c>
      <c r="K8" s="42" t="s">
        <v>887</v>
      </c>
      <c r="L8" s="42" t="s">
        <v>887</v>
      </c>
      <c r="M8" s="42" t="s">
        <v>887</v>
      </c>
      <c r="N8" s="43" t="s">
        <v>887</v>
      </c>
      <c r="O8" s="59"/>
    </row>
    <row r="9" spans="2:15" s="44" customFormat="1" ht="20.100000000000001" customHeight="1" x14ac:dyDescent="0.25">
      <c r="B9" s="37" t="s">
        <v>504</v>
      </c>
      <c r="C9" s="21">
        <f t="shared" si="0"/>
        <v>42274</v>
      </c>
      <c r="D9" s="70"/>
      <c r="E9" s="35" t="s">
        <v>886</v>
      </c>
      <c r="F9" s="41"/>
      <c r="G9" s="42"/>
      <c r="H9" s="42"/>
      <c r="I9" s="42" t="s">
        <v>887</v>
      </c>
      <c r="J9" s="42" t="s">
        <v>887</v>
      </c>
      <c r="K9" s="42" t="s">
        <v>887</v>
      </c>
      <c r="L9" s="42" t="s">
        <v>887</v>
      </c>
      <c r="M9" s="42" t="s">
        <v>887</v>
      </c>
      <c r="N9" s="43" t="s">
        <v>887</v>
      </c>
      <c r="O9" s="59"/>
    </row>
    <row r="10" spans="2:15" s="44" customFormat="1" ht="20.100000000000001" customHeight="1" x14ac:dyDescent="0.25">
      <c r="B10" s="37" t="s">
        <v>505</v>
      </c>
      <c r="C10" s="21">
        <f t="shared" si="0"/>
        <v>42276</v>
      </c>
      <c r="D10" s="70"/>
      <c r="E10" s="35" t="s">
        <v>886</v>
      </c>
      <c r="F10" s="41"/>
      <c r="G10" s="42"/>
      <c r="H10" s="42"/>
      <c r="I10" s="42" t="s">
        <v>887</v>
      </c>
      <c r="J10" s="42" t="s">
        <v>887</v>
      </c>
      <c r="K10" s="42" t="s">
        <v>887</v>
      </c>
      <c r="L10" s="42" t="s">
        <v>887</v>
      </c>
      <c r="M10" s="42" t="s">
        <v>887</v>
      </c>
      <c r="N10" s="43" t="s">
        <v>887</v>
      </c>
      <c r="O10" s="59"/>
    </row>
    <row r="11" spans="2:15" s="44" customFormat="1" ht="20.100000000000001" customHeight="1" x14ac:dyDescent="0.25">
      <c r="B11" s="37" t="s">
        <v>506</v>
      </c>
      <c r="C11" s="21">
        <f t="shared" si="0"/>
        <v>42278</v>
      </c>
      <c r="D11" s="70"/>
      <c r="E11" s="35" t="s">
        <v>886</v>
      </c>
      <c r="F11" s="41"/>
      <c r="G11" s="42"/>
      <c r="H11" s="42"/>
      <c r="I11" s="42" t="s">
        <v>887</v>
      </c>
      <c r="J11" s="42" t="s">
        <v>887</v>
      </c>
      <c r="K11" s="42" t="s">
        <v>887</v>
      </c>
      <c r="L11" s="42" t="s">
        <v>887</v>
      </c>
      <c r="M11" s="42" t="s">
        <v>887</v>
      </c>
      <c r="N11" s="43" t="s">
        <v>887</v>
      </c>
      <c r="O11" s="59"/>
    </row>
    <row r="12" spans="2:15" s="44" customFormat="1" ht="20.100000000000001" customHeight="1" x14ac:dyDescent="0.25">
      <c r="B12" s="37" t="s">
        <v>507</v>
      </c>
      <c r="C12" s="21">
        <f t="shared" si="0"/>
        <v>42280</v>
      </c>
      <c r="D12" s="70"/>
      <c r="E12" s="35" t="s">
        <v>886</v>
      </c>
      <c r="F12" s="41"/>
      <c r="G12" s="42"/>
      <c r="H12" s="42"/>
      <c r="I12" s="42" t="s">
        <v>887</v>
      </c>
      <c r="J12" s="42" t="s">
        <v>887</v>
      </c>
      <c r="K12" s="42" t="s">
        <v>887</v>
      </c>
      <c r="L12" s="42" t="s">
        <v>887</v>
      </c>
      <c r="M12" s="42" t="s">
        <v>887</v>
      </c>
      <c r="N12" s="43" t="s">
        <v>887</v>
      </c>
      <c r="O12" s="59"/>
    </row>
    <row r="13" spans="2:15" s="44" customFormat="1" ht="20.100000000000001" customHeight="1" x14ac:dyDescent="0.25">
      <c r="B13" s="37" t="s">
        <v>508</v>
      </c>
      <c r="C13" s="21">
        <f t="shared" si="0"/>
        <v>42282</v>
      </c>
      <c r="D13" s="70"/>
      <c r="E13" s="35" t="s">
        <v>886</v>
      </c>
      <c r="F13" s="41"/>
      <c r="G13" s="42"/>
      <c r="H13" s="42"/>
      <c r="I13" s="42" t="s">
        <v>887</v>
      </c>
      <c r="J13" s="42" t="s">
        <v>887</v>
      </c>
      <c r="K13" s="42" t="s">
        <v>887</v>
      </c>
      <c r="L13" s="42" t="s">
        <v>887</v>
      </c>
      <c r="M13" s="42" t="s">
        <v>887</v>
      </c>
      <c r="N13" s="43" t="s">
        <v>887</v>
      </c>
      <c r="O13" s="59"/>
    </row>
    <row r="14" spans="2:15" s="44" customFormat="1" ht="20.100000000000001" customHeight="1" x14ac:dyDescent="0.25">
      <c r="B14" s="37" t="s">
        <v>509</v>
      </c>
      <c r="C14" s="21">
        <f t="shared" si="0"/>
        <v>42284</v>
      </c>
      <c r="D14" s="70"/>
      <c r="E14" s="35" t="s">
        <v>886</v>
      </c>
      <c r="F14" s="41"/>
      <c r="G14" s="42"/>
      <c r="H14" s="42"/>
      <c r="I14" s="42" t="s">
        <v>887</v>
      </c>
      <c r="J14" s="42" t="s">
        <v>887</v>
      </c>
      <c r="K14" s="42" t="s">
        <v>887</v>
      </c>
      <c r="L14" s="42" t="s">
        <v>887</v>
      </c>
      <c r="M14" s="42" t="s">
        <v>887</v>
      </c>
      <c r="N14" s="43" t="s">
        <v>887</v>
      </c>
      <c r="O14" s="59"/>
    </row>
    <row r="15" spans="2:15" s="44" customFormat="1" ht="20.100000000000001" customHeight="1" x14ac:dyDescent="0.25">
      <c r="B15" s="37" t="s">
        <v>510</v>
      </c>
      <c r="C15" s="21">
        <f t="shared" si="0"/>
        <v>42286</v>
      </c>
      <c r="D15" s="70"/>
      <c r="E15" s="35" t="s">
        <v>886</v>
      </c>
      <c r="F15" s="41"/>
      <c r="G15" s="42"/>
      <c r="H15" s="42"/>
      <c r="I15" s="42" t="s">
        <v>887</v>
      </c>
      <c r="J15" s="42" t="s">
        <v>887</v>
      </c>
      <c r="K15" s="42" t="s">
        <v>887</v>
      </c>
      <c r="L15" s="42" t="s">
        <v>887</v>
      </c>
      <c r="M15" s="42" t="s">
        <v>887</v>
      </c>
      <c r="N15" s="43" t="s">
        <v>887</v>
      </c>
      <c r="O15" s="59"/>
    </row>
    <row r="16" spans="2:15" s="44" customFormat="1" ht="20.100000000000001" customHeight="1" x14ac:dyDescent="0.25">
      <c r="B16" s="37" t="s">
        <v>511</v>
      </c>
      <c r="C16" s="21">
        <f t="shared" si="0"/>
        <v>42288</v>
      </c>
      <c r="D16" s="70"/>
      <c r="E16" s="35" t="s">
        <v>886</v>
      </c>
      <c r="F16" s="41"/>
      <c r="G16" s="42"/>
      <c r="H16" s="42"/>
      <c r="I16" s="42" t="s">
        <v>887</v>
      </c>
      <c r="J16" s="42" t="s">
        <v>887</v>
      </c>
      <c r="K16" s="42" t="s">
        <v>887</v>
      </c>
      <c r="L16" s="42" t="s">
        <v>887</v>
      </c>
      <c r="M16" s="42" t="s">
        <v>887</v>
      </c>
      <c r="N16" s="43" t="s">
        <v>887</v>
      </c>
      <c r="O16" s="59"/>
    </row>
    <row r="17" spans="2:15" s="44" customFormat="1" ht="20.100000000000001" customHeight="1" x14ac:dyDescent="0.25">
      <c r="B17" s="37" t="s">
        <v>512</v>
      </c>
      <c r="C17" s="21">
        <f t="shared" si="0"/>
        <v>42290</v>
      </c>
      <c r="D17" s="70"/>
      <c r="E17" s="35" t="s">
        <v>886</v>
      </c>
      <c r="F17" s="41"/>
      <c r="G17" s="42"/>
      <c r="H17" s="42"/>
      <c r="I17" s="42" t="s">
        <v>887</v>
      </c>
      <c r="J17" s="42" t="s">
        <v>887</v>
      </c>
      <c r="K17" s="42" t="s">
        <v>887</v>
      </c>
      <c r="L17" s="42" t="s">
        <v>887</v>
      </c>
      <c r="M17" s="42" t="s">
        <v>887</v>
      </c>
      <c r="N17" s="43" t="s">
        <v>887</v>
      </c>
      <c r="O17" s="59"/>
    </row>
    <row r="18" spans="2:15" s="44" customFormat="1" ht="20.100000000000001" customHeight="1" x14ac:dyDescent="0.25">
      <c r="B18" s="37" t="s">
        <v>513</v>
      </c>
      <c r="C18" s="21">
        <f t="shared" si="0"/>
        <v>42292</v>
      </c>
      <c r="D18" s="70"/>
      <c r="E18" s="35" t="s">
        <v>886</v>
      </c>
      <c r="F18" s="41"/>
      <c r="G18" s="42"/>
      <c r="H18" s="42"/>
      <c r="I18" s="42"/>
      <c r="J18" s="42"/>
      <c r="K18" s="42" t="s">
        <v>887</v>
      </c>
      <c r="L18" s="42" t="s">
        <v>887</v>
      </c>
      <c r="M18" s="42" t="s">
        <v>887</v>
      </c>
      <c r="N18" s="43" t="s">
        <v>887</v>
      </c>
      <c r="O18" s="59"/>
    </row>
    <row r="19" spans="2:15" s="44" customFormat="1" ht="20.100000000000001" customHeight="1" x14ac:dyDescent="0.25">
      <c r="B19" s="37" t="s">
        <v>514</v>
      </c>
      <c r="C19" s="21">
        <f t="shared" si="0"/>
        <v>42294</v>
      </c>
      <c r="D19" s="70"/>
      <c r="E19" s="35" t="s">
        <v>886</v>
      </c>
      <c r="F19" s="41"/>
      <c r="G19" s="42"/>
      <c r="H19" s="42"/>
      <c r="I19" s="42"/>
      <c r="J19" s="42"/>
      <c r="K19" s="42" t="s">
        <v>887</v>
      </c>
      <c r="L19" s="42" t="s">
        <v>887</v>
      </c>
      <c r="M19" s="42" t="s">
        <v>887</v>
      </c>
      <c r="N19" s="43" t="s">
        <v>887</v>
      </c>
      <c r="O19" s="59"/>
    </row>
    <row r="20" spans="2:15" s="44" customFormat="1" ht="20.100000000000001" customHeight="1" x14ac:dyDescent="0.25">
      <c r="B20" s="37" t="s">
        <v>515</v>
      </c>
      <c r="C20" s="21">
        <f t="shared" si="0"/>
        <v>42296</v>
      </c>
      <c r="D20" s="70"/>
      <c r="E20" s="35" t="s">
        <v>886</v>
      </c>
      <c r="F20" s="41"/>
      <c r="G20" s="42"/>
      <c r="H20" s="42"/>
      <c r="I20" s="42"/>
      <c r="J20" s="42"/>
      <c r="K20" s="42" t="s">
        <v>887</v>
      </c>
      <c r="L20" s="42" t="s">
        <v>887</v>
      </c>
      <c r="M20" s="42" t="s">
        <v>887</v>
      </c>
      <c r="N20" s="43" t="s">
        <v>887</v>
      </c>
      <c r="O20" s="59"/>
    </row>
    <row r="21" spans="2:15" s="44" customFormat="1" ht="20.100000000000001" customHeight="1" x14ac:dyDescent="0.25">
      <c r="B21" s="37" t="s">
        <v>516</v>
      </c>
      <c r="C21" s="21">
        <f t="shared" si="0"/>
        <v>42298</v>
      </c>
      <c r="D21" s="70"/>
      <c r="E21" s="35" t="s">
        <v>886</v>
      </c>
      <c r="F21" s="41"/>
      <c r="G21" s="42"/>
      <c r="H21" s="42"/>
      <c r="I21" s="42"/>
      <c r="J21" s="42"/>
      <c r="K21" s="42" t="s">
        <v>887</v>
      </c>
      <c r="L21" s="42" t="s">
        <v>887</v>
      </c>
      <c r="M21" s="42" t="s">
        <v>887</v>
      </c>
      <c r="N21" s="43" t="s">
        <v>887</v>
      </c>
      <c r="O21" s="59"/>
    </row>
    <row r="22" spans="2:15" s="44" customFormat="1" ht="20.100000000000001" customHeight="1" x14ac:dyDescent="0.25">
      <c r="B22" s="37" t="s">
        <v>517</v>
      </c>
      <c r="C22" s="21">
        <f t="shared" si="0"/>
        <v>42300</v>
      </c>
      <c r="D22" s="70"/>
      <c r="E22" s="35" t="s">
        <v>886</v>
      </c>
      <c r="F22" s="41"/>
      <c r="G22" s="42"/>
      <c r="H22" s="42"/>
      <c r="I22" s="42"/>
      <c r="J22" s="42"/>
      <c r="K22" s="42" t="s">
        <v>887</v>
      </c>
      <c r="L22" s="42" t="s">
        <v>887</v>
      </c>
      <c r="M22" s="42" t="s">
        <v>887</v>
      </c>
      <c r="N22" s="43" t="s">
        <v>887</v>
      </c>
      <c r="O22" s="59"/>
    </row>
    <row r="23" spans="2:15" s="44" customFormat="1" ht="20.100000000000001" customHeight="1" x14ac:dyDescent="0.25">
      <c r="B23" s="37" t="s">
        <v>518</v>
      </c>
      <c r="C23" s="21">
        <f t="shared" si="0"/>
        <v>42302</v>
      </c>
      <c r="D23" s="70"/>
      <c r="E23" s="35" t="s">
        <v>886</v>
      </c>
      <c r="F23" s="41"/>
      <c r="G23" s="42"/>
      <c r="H23" s="42"/>
      <c r="I23" s="42"/>
      <c r="J23" s="42"/>
      <c r="K23" s="42" t="s">
        <v>887</v>
      </c>
      <c r="L23" s="42" t="s">
        <v>887</v>
      </c>
      <c r="M23" s="42" t="s">
        <v>887</v>
      </c>
      <c r="N23" s="43" t="s">
        <v>887</v>
      </c>
      <c r="O23" s="59"/>
    </row>
    <row r="24" spans="2:15" s="44" customFormat="1" ht="20.100000000000001" customHeight="1" x14ac:dyDescent="0.25">
      <c r="B24" s="37" t="s">
        <v>519</v>
      </c>
      <c r="C24" s="21">
        <f t="shared" si="0"/>
        <v>42304</v>
      </c>
      <c r="D24" s="70"/>
      <c r="E24" s="35" t="s">
        <v>886</v>
      </c>
      <c r="F24" s="41"/>
      <c r="G24" s="42"/>
      <c r="H24" s="42"/>
      <c r="I24" s="42"/>
      <c r="J24" s="42"/>
      <c r="K24" s="42" t="s">
        <v>887</v>
      </c>
      <c r="L24" s="42" t="s">
        <v>887</v>
      </c>
      <c r="M24" s="42" t="s">
        <v>887</v>
      </c>
      <c r="N24" s="43" t="s">
        <v>887</v>
      </c>
      <c r="O24" s="59"/>
    </row>
    <row r="25" spans="2:15" s="44" customFormat="1" ht="20.100000000000001" customHeight="1" x14ac:dyDescent="0.25">
      <c r="B25" s="37" t="s">
        <v>520</v>
      </c>
      <c r="C25" s="21">
        <f t="shared" si="0"/>
        <v>42306</v>
      </c>
      <c r="D25" s="70"/>
      <c r="E25" s="35" t="s">
        <v>886</v>
      </c>
      <c r="F25" s="41"/>
      <c r="G25" s="42"/>
      <c r="H25" s="42"/>
      <c r="I25" s="42"/>
      <c r="J25" s="42"/>
      <c r="K25" s="42" t="s">
        <v>887</v>
      </c>
      <c r="L25" s="42" t="s">
        <v>887</v>
      </c>
      <c r="M25" s="42" t="s">
        <v>887</v>
      </c>
      <c r="N25" s="43" t="s">
        <v>887</v>
      </c>
      <c r="O25" s="59"/>
    </row>
    <row r="26" spans="2:15" s="44" customFormat="1" ht="20.100000000000001" customHeight="1" x14ac:dyDescent="0.25">
      <c r="B26" s="37" t="s">
        <v>521</v>
      </c>
      <c r="C26" s="21">
        <f t="shared" si="0"/>
        <v>42308</v>
      </c>
      <c r="D26" s="70"/>
      <c r="E26" s="35" t="s">
        <v>886</v>
      </c>
      <c r="F26" s="41"/>
      <c r="G26" s="42"/>
      <c r="H26" s="42"/>
      <c r="I26" s="42"/>
      <c r="J26" s="42"/>
      <c r="K26" s="42" t="s">
        <v>887</v>
      </c>
      <c r="L26" s="42" t="s">
        <v>887</v>
      </c>
      <c r="M26" s="42" t="s">
        <v>887</v>
      </c>
      <c r="N26" s="43" t="s">
        <v>887</v>
      </c>
      <c r="O26" s="59"/>
    </row>
    <row r="27" spans="2:15" s="44" customFormat="1" ht="20.100000000000001" customHeight="1" x14ac:dyDescent="0.25">
      <c r="B27" s="37" t="s">
        <v>522</v>
      </c>
      <c r="C27" s="21">
        <f t="shared" si="0"/>
        <v>42310</v>
      </c>
      <c r="D27" s="70"/>
      <c r="E27" s="35" t="s">
        <v>886</v>
      </c>
      <c r="F27" s="41"/>
      <c r="G27" s="42"/>
      <c r="H27" s="42"/>
      <c r="I27" s="42"/>
      <c r="J27" s="42"/>
      <c r="K27" s="42" t="s">
        <v>887</v>
      </c>
      <c r="L27" s="42" t="s">
        <v>887</v>
      </c>
      <c r="M27" s="42" t="s">
        <v>887</v>
      </c>
      <c r="N27" s="43" t="s">
        <v>887</v>
      </c>
      <c r="O27" s="59"/>
    </row>
    <row r="28" spans="2:15" s="44" customFormat="1" ht="20.100000000000001" customHeight="1" x14ac:dyDescent="0.25">
      <c r="B28" s="37" t="s">
        <v>523</v>
      </c>
      <c r="C28" s="21">
        <f t="shared" si="0"/>
        <v>42312</v>
      </c>
      <c r="D28" s="70"/>
      <c r="E28" s="35" t="s">
        <v>886</v>
      </c>
      <c r="F28" s="41"/>
      <c r="G28" s="42"/>
      <c r="H28" s="42"/>
      <c r="I28" s="42"/>
      <c r="J28" s="42"/>
      <c r="K28" s="42" t="s">
        <v>887</v>
      </c>
      <c r="L28" s="42" t="s">
        <v>887</v>
      </c>
      <c r="M28" s="42" t="s">
        <v>887</v>
      </c>
      <c r="N28" s="43" t="s">
        <v>887</v>
      </c>
      <c r="O28" s="59"/>
    </row>
    <row r="29" spans="2:15" s="44" customFormat="1" ht="20.100000000000001" customHeight="1" x14ac:dyDescent="0.25">
      <c r="B29" s="37" t="s">
        <v>524</v>
      </c>
      <c r="C29" s="21">
        <f t="shared" si="0"/>
        <v>42314</v>
      </c>
      <c r="D29" s="70"/>
      <c r="E29" s="35" t="s">
        <v>886</v>
      </c>
      <c r="F29" s="41"/>
      <c r="G29" s="42"/>
      <c r="H29" s="42"/>
      <c r="I29" s="42"/>
      <c r="J29" s="42"/>
      <c r="K29" s="42" t="s">
        <v>887</v>
      </c>
      <c r="L29" s="42" t="s">
        <v>887</v>
      </c>
      <c r="M29" s="42" t="s">
        <v>887</v>
      </c>
      <c r="N29" s="43" t="s">
        <v>887</v>
      </c>
      <c r="O29" s="59"/>
    </row>
    <row r="30" spans="2:15" s="44" customFormat="1" ht="20.100000000000001" customHeight="1" x14ac:dyDescent="0.25">
      <c r="B30" s="37" t="s">
        <v>525</v>
      </c>
      <c r="C30" s="21">
        <f t="shared" si="0"/>
        <v>42316</v>
      </c>
      <c r="D30" s="70"/>
      <c r="E30" s="35" t="s">
        <v>886</v>
      </c>
      <c r="F30" s="41"/>
      <c r="G30" s="42"/>
      <c r="H30" s="42"/>
      <c r="I30" s="42"/>
      <c r="J30" s="42"/>
      <c r="K30" s="42" t="s">
        <v>887</v>
      </c>
      <c r="L30" s="42" t="s">
        <v>887</v>
      </c>
      <c r="M30" s="42" t="s">
        <v>887</v>
      </c>
      <c r="N30" s="43" t="s">
        <v>887</v>
      </c>
      <c r="O30" s="59"/>
    </row>
    <row r="31" spans="2:15" s="44" customFormat="1" ht="20.100000000000001" customHeight="1" x14ac:dyDescent="0.25">
      <c r="B31" s="37" t="s">
        <v>526</v>
      </c>
      <c r="C31" s="21">
        <f t="shared" si="0"/>
        <v>42318</v>
      </c>
      <c r="D31" s="70"/>
      <c r="E31" s="35" t="s">
        <v>886</v>
      </c>
      <c r="F31" s="41"/>
      <c r="G31" s="42"/>
      <c r="H31" s="42"/>
      <c r="I31" s="42"/>
      <c r="J31" s="42"/>
      <c r="K31" s="42" t="s">
        <v>887</v>
      </c>
      <c r="L31" s="42" t="s">
        <v>887</v>
      </c>
      <c r="M31" s="42" t="s">
        <v>887</v>
      </c>
      <c r="N31" s="43" t="s">
        <v>887</v>
      </c>
      <c r="O31" s="59"/>
    </row>
    <row r="32" spans="2:15" s="44" customFormat="1" ht="20.100000000000001" customHeight="1" x14ac:dyDescent="0.25">
      <c r="B32" s="37" t="s">
        <v>527</v>
      </c>
      <c r="C32" s="21">
        <f t="shared" si="0"/>
        <v>42320</v>
      </c>
      <c r="D32" s="70"/>
      <c r="E32" s="35" t="s">
        <v>886</v>
      </c>
      <c r="F32" s="41"/>
      <c r="G32" s="42"/>
      <c r="H32" s="42"/>
      <c r="I32" s="42"/>
      <c r="J32" s="42"/>
      <c r="K32" s="42" t="s">
        <v>887</v>
      </c>
      <c r="L32" s="42" t="s">
        <v>887</v>
      </c>
      <c r="M32" s="42" t="s">
        <v>887</v>
      </c>
      <c r="N32" s="43" t="s">
        <v>887</v>
      </c>
      <c r="O32" s="59"/>
    </row>
    <row r="33" spans="2:15" s="44" customFormat="1" ht="20.100000000000001" customHeight="1" x14ac:dyDescent="0.25">
      <c r="B33" s="37" t="s">
        <v>528</v>
      </c>
      <c r="C33" s="21">
        <f t="shared" si="0"/>
        <v>42322</v>
      </c>
      <c r="D33" s="70"/>
      <c r="E33" s="35" t="s">
        <v>886</v>
      </c>
      <c r="F33" s="41"/>
      <c r="G33" s="42"/>
      <c r="H33" s="42"/>
      <c r="I33" s="42"/>
      <c r="J33" s="42"/>
      <c r="K33" s="42" t="s">
        <v>887</v>
      </c>
      <c r="L33" s="42" t="s">
        <v>887</v>
      </c>
      <c r="M33" s="42" t="s">
        <v>887</v>
      </c>
      <c r="N33" s="43" t="s">
        <v>887</v>
      </c>
      <c r="O33" s="59"/>
    </row>
    <row r="34" spans="2:15" s="44" customFormat="1" ht="20.100000000000001" customHeight="1" x14ac:dyDescent="0.25">
      <c r="B34" s="37" t="s">
        <v>529</v>
      </c>
      <c r="C34" s="21">
        <f t="shared" si="0"/>
        <v>42324</v>
      </c>
      <c r="D34" s="70"/>
      <c r="E34" s="35" t="s">
        <v>886</v>
      </c>
      <c r="F34" s="41"/>
      <c r="G34" s="42"/>
      <c r="H34" s="42"/>
      <c r="I34" s="42"/>
      <c r="J34" s="42"/>
      <c r="K34" s="42"/>
      <c r="L34" s="42" t="s">
        <v>887</v>
      </c>
      <c r="M34" s="42" t="s">
        <v>887</v>
      </c>
      <c r="N34" s="43" t="s">
        <v>887</v>
      </c>
      <c r="O34" s="59"/>
    </row>
    <row r="35" spans="2:15" s="44" customFormat="1" ht="20.100000000000001" customHeight="1" x14ac:dyDescent="0.25">
      <c r="B35" s="37" t="s">
        <v>530</v>
      </c>
      <c r="C35" s="21">
        <f t="shared" si="0"/>
        <v>42326</v>
      </c>
      <c r="D35" s="70"/>
      <c r="E35" s="35" t="s">
        <v>886</v>
      </c>
      <c r="F35" s="41"/>
      <c r="G35" s="42"/>
      <c r="H35" s="42"/>
      <c r="I35" s="42"/>
      <c r="J35" s="42"/>
      <c r="K35" s="42"/>
      <c r="L35" s="42" t="s">
        <v>887</v>
      </c>
      <c r="M35" s="42" t="s">
        <v>887</v>
      </c>
      <c r="N35" s="43" t="s">
        <v>887</v>
      </c>
      <c r="O35" s="59"/>
    </row>
    <row r="36" spans="2:15" s="44" customFormat="1" ht="20.100000000000001" customHeight="1" x14ac:dyDescent="0.25">
      <c r="B36" s="37" t="s">
        <v>531</v>
      </c>
      <c r="C36" s="21">
        <f t="shared" si="0"/>
        <v>42328</v>
      </c>
      <c r="D36" s="70"/>
      <c r="E36" s="35" t="s">
        <v>886</v>
      </c>
      <c r="F36" s="41"/>
      <c r="G36" s="42"/>
      <c r="H36" s="42"/>
      <c r="I36" s="42"/>
      <c r="J36" s="42"/>
      <c r="K36" s="42"/>
      <c r="L36" s="42" t="s">
        <v>887</v>
      </c>
      <c r="M36" s="42" t="s">
        <v>887</v>
      </c>
      <c r="N36" s="43" t="s">
        <v>887</v>
      </c>
      <c r="O36" s="59"/>
    </row>
    <row r="37" spans="2:15" s="44" customFormat="1" ht="20.100000000000001" customHeight="1" x14ac:dyDescent="0.25">
      <c r="B37" s="37" t="s">
        <v>532</v>
      </c>
      <c r="C37" s="21">
        <f t="shared" si="0"/>
        <v>42330</v>
      </c>
      <c r="D37" s="70"/>
      <c r="E37" s="35" t="s">
        <v>886</v>
      </c>
      <c r="F37" s="41"/>
      <c r="G37" s="42"/>
      <c r="H37" s="42"/>
      <c r="I37" s="42"/>
      <c r="J37" s="42"/>
      <c r="K37" s="42"/>
      <c r="L37" s="42" t="s">
        <v>887</v>
      </c>
      <c r="M37" s="42" t="s">
        <v>887</v>
      </c>
      <c r="N37" s="43" t="s">
        <v>887</v>
      </c>
      <c r="O37" s="59"/>
    </row>
    <row r="38" spans="2:15" s="44" customFormat="1" ht="20.100000000000001" customHeight="1" x14ac:dyDescent="0.25">
      <c r="B38" s="37" t="s">
        <v>533</v>
      </c>
      <c r="C38" s="21">
        <f t="shared" si="0"/>
        <v>42332</v>
      </c>
      <c r="D38" s="70"/>
      <c r="E38" s="35" t="s">
        <v>886</v>
      </c>
      <c r="F38" s="41"/>
      <c r="G38" s="42"/>
      <c r="H38" s="42"/>
      <c r="I38" s="42"/>
      <c r="J38" s="42"/>
      <c r="K38" s="42"/>
      <c r="L38" s="42" t="s">
        <v>887</v>
      </c>
      <c r="M38" s="42" t="s">
        <v>887</v>
      </c>
      <c r="N38" s="43" t="s">
        <v>887</v>
      </c>
      <c r="O38" s="59"/>
    </row>
    <row r="39" spans="2:15" s="44" customFormat="1" ht="20.100000000000001" customHeight="1" x14ac:dyDescent="0.25">
      <c r="B39" s="37" t="s">
        <v>534</v>
      </c>
      <c r="C39" s="21">
        <f t="shared" si="0"/>
        <v>42334</v>
      </c>
      <c r="D39" s="70"/>
      <c r="E39" s="35" t="s">
        <v>886</v>
      </c>
      <c r="F39" s="41"/>
      <c r="G39" s="42"/>
      <c r="H39" s="42"/>
      <c r="I39" s="42"/>
      <c r="J39" s="42"/>
      <c r="K39" s="42"/>
      <c r="L39" s="42" t="s">
        <v>887</v>
      </c>
      <c r="M39" s="42" t="s">
        <v>887</v>
      </c>
      <c r="N39" s="43" t="s">
        <v>887</v>
      </c>
      <c r="O39" s="59"/>
    </row>
    <row r="40" spans="2:15" s="44" customFormat="1" ht="20.100000000000001" customHeight="1" x14ac:dyDescent="0.25">
      <c r="B40" s="37" t="s">
        <v>535</v>
      </c>
      <c r="C40" s="21">
        <f t="shared" si="0"/>
        <v>42336</v>
      </c>
      <c r="D40" s="70"/>
      <c r="E40" s="35" t="s">
        <v>886</v>
      </c>
      <c r="F40" s="41"/>
      <c r="G40" s="42"/>
      <c r="H40" s="42"/>
      <c r="I40" s="42"/>
      <c r="J40" s="42"/>
      <c r="K40" s="42"/>
      <c r="L40" s="42" t="s">
        <v>887</v>
      </c>
      <c r="M40" s="42" t="s">
        <v>887</v>
      </c>
      <c r="N40" s="43" t="s">
        <v>887</v>
      </c>
      <c r="O40" s="59"/>
    </row>
    <row r="41" spans="2:15" s="44" customFormat="1" ht="20.100000000000001" customHeight="1" x14ac:dyDescent="0.25">
      <c r="B41" s="37" t="s">
        <v>536</v>
      </c>
      <c r="C41" s="21">
        <f t="shared" si="0"/>
        <v>42338</v>
      </c>
      <c r="D41" s="70"/>
      <c r="E41" s="35" t="s">
        <v>886</v>
      </c>
      <c r="F41" s="41"/>
      <c r="G41" s="42"/>
      <c r="H41" s="42"/>
      <c r="I41" s="42"/>
      <c r="J41" s="42"/>
      <c r="K41" s="42"/>
      <c r="L41" s="42" t="s">
        <v>887</v>
      </c>
      <c r="M41" s="42" t="s">
        <v>887</v>
      </c>
      <c r="N41" s="43" t="s">
        <v>887</v>
      </c>
      <c r="O41" s="59"/>
    </row>
    <row r="42" spans="2:15" s="44" customFormat="1" ht="20.100000000000001" customHeight="1" x14ac:dyDescent="0.25">
      <c r="B42" s="37" t="s">
        <v>537</v>
      </c>
      <c r="C42" s="21">
        <f t="shared" si="0"/>
        <v>42340</v>
      </c>
      <c r="D42" s="70"/>
      <c r="E42" s="35" t="s">
        <v>886</v>
      </c>
      <c r="F42" s="41"/>
      <c r="G42" s="42"/>
      <c r="H42" s="42"/>
      <c r="I42" s="42"/>
      <c r="J42" s="42"/>
      <c r="K42" s="42"/>
      <c r="L42" s="42" t="s">
        <v>887</v>
      </c>
      <c r="M42" s="42" t="s">
        <v>887</v>
      </c>
      <c r="N42" s="43" t="s">
        <v>887</v>
      </c>
      <c r="O42" s="59"/>
    </row>
    <row r="43" spans="2:15" s="44" customFormat="1" ht="20.100000000000001" customHeight="1" x14ac:dyDescent="0.25">
      <c r="B43" s="37" t="s">
        <v>538</v>
      </c>
      <c r="C43" s="21">
        <f t="shared" si="0"/>
        <v>42342</v>
      </c>
      <c r="D43" s="70"/>
      <c r="E43" s="35" t="s">
        <v>886</v>
      </c>
      <c r="F43" s="41"/>
      <c r="G43" s="42"/>
      <c r="H43" s="42"/>
      <c r="I43" s="42"/>
      <c r="J43" s="42"/>
      <c r="K43" s="42"/>
      <c r="L43" s="42" t="s">
        <v>887</v>
      </c>
      <c r="M43" s="42"/>
      <c r="N43" s="43" t="s">
        <v>887</v>
      </c>
      <c r="O43" s="59"/>
    </row>
    <row r="44" spans="2:15" s="44" customFormat="1" ht="20.100000000000001" customHeight="1" x14ac:dyDescent="0.25">
      <c r="B44" s="37" t="s">
        <v>539</v>
      </c>
      <c r="C44" s="21">
        <f t="shared" si="0"/>
        <v>42344</v>
      </c>
      <c r="D44" s="70"/>
      <c r="E44" s="35" t="s">
        <v>886</v>
      </c>
      <c r="F44" s="41"/>
      <c r="G44" s="42"/>
      <c r="H44" s="42"/>
      <c r="I44" s="42"/>
      <c r="J44" s="42"/>
      <c r="K44" s="42"/>
      <c r="L44" s="42" t="s">
        <v>887</v>
      </c>
      <c r="M44" s="42"/>
      <c r="N44" s="43" t="s">
        <v>887</v>
      </c>
      <c r="O44" s="59"/>
    </row>
    <row r="45" spans="2:15" s="44" customFormat="1" ht="20.100000000000001" customHeight="1" x14ac:dyDescent="0.25">
      <c r="B45" s="37" t="s">
        <v>540</v>
      </c>
      <c r="C45" s="21">
        <f t="shared" si="0"/>
        <v>42346</v>
      </c>
      <c r="D45" s="70"/>
      <c r="E45" s="35" t="s">
        <v>886</v>
      </c>
      <c r="F45" s="41"/>
      <c r="G45" s="42"/>
      <c r="H45" s="42"/>
      <c r="I45" s="42"/>
      <c r="J45" s="42"/>
      <c r="K45" s="42"/>
      <c r="L45" s="42" t="s">
        <v>887</v>
      </c>
      <c r="M45" s="42"/>
      <c r="N45" s="43" t="s">
        <v>887</v>
      </c>
      <c r="O45" s="59"/>
    </row>
    <row r="46" spans="2:15" s="44" customFormat="1" ht="20.100000000000001" customHeight="1" x14ac:dyDescent="0.25">
      <c r="B46" s="37" t="s">
        <v>541</v>
      </c>
      <c r="C46" s="21">
        <f t="shared" si="0"/>
        <v>42348</v>
      </c>
      <c r="D46" s="70"/>
      <c r="E46" s="35" t="s">
        <v>886</v>
      </c>
      <c r="F46" s="41"/>
      <c r="G46" s="42"/>
      <c r="H46" s="42"/>
      <c r="I46" s="42"/>
      <c r="J46" s="42"/>
      <c r="K46" s="42"/>
      <c r="L46" s="42" t="s">
        <v>887</v>
      </c>
      <c r="M46" s="42"/>
      <c r="N46" s="43" t="s">
        <v>887</v>
      </c>
      <c r="O46" s="59"/>
    </row>
    <row r="47" spans="2:15" s="44" customFormat="1" ht="20.100000000000001" customHeight="1" x14ac:dyDescent="0.25">
      <c r="B47" s="37" t="s">
        <v>542</v>
      </c>
      <c r="C47" s="21">
        <f t="shared" si="0"/>
        <v>42350</v>
      </c>
      <c r="D47" s="70"/>
      <c r="E47" s="35" t="s">
        <v>886</v>
      </c>
      <c r="F47" s="41"/>
      <c r="G47" s="42"/>
      <c r="H47" s="42"/>
      <c r="I47" s="42"/>
      <c r="J47" s="42"/>
      <c r="K47" s="42"/>
      <c r="L47" s="42" t="s">
        <v>887</v>
      </c>
      <c r="M47" s="42"/>
      <c r="N47" s="43" t="s">
        <v>887</v>
      </c>
      <c r="O47" s="59"/>
    </row>
    <row r="48" spans="2:15" s="44" customFormat="1" ht="20.100000000000001" customHeight="1" x14ac:dyDescent="0.25">
      <c r="B48" s="37" t="s">
        <v>543</v>
      </c>
      <c r="C48" s="21">
        <f t="shared" si="0"/>
        <v>42352</v>
      </c>
      <c r="D48" s="70"/>
      <c r="E48" s="35" t="s">
        <v>886</v>
      </c>
      <c r="F48" s="41"/>
      <c r="G48" s="42"/>
      <c r="H48" s="42"/>
      <c r="I48" s="42"/>
      <c r="J48" s="42"/>
      <c r="K48" s="42"/>
      <c r="L48" s="42" t="s">
        <v>887</v>
      </c>
      <c r="M48" s="42"/>
      <c r="N48" s="43" t="s">
        <v>887</v>
      </c>
      <c r="O48" s="59"/>
    </row>
    <row r="49" spans="2:15" s="44" customFormat="1" ht="20.100000000000001" customHeight="1" x14ac:dyDescent="0.25">
      <c r="B49" s="37" t="s">
        <v>544</v>
      </c>
      <c r="C49" s="21">
        <f t="shared" si="0"/>
        <v>42354</v>
      </c>
      <c r="D49" s="70"/>
      <c r="E49" s="35" t="s">
        <v>886</v>
      </c>
      <c r="F49" s="41"/>
      <c r="G49" s="42"/>
      <c r="H49" s="42"/>
      <c r="I49" s="42"/>
      <c r="J49" s="42"/>
      <c r="K49" s="42"/>
      <c r="L49" s="42" t="s">
        <v>887</v>
      </c>
      <c r="M49" s="42"/>
      <c r="N49" s="43" t="s">
        <v>887</v>
      </c>
      <c r="O49" s="59"/>
    </row>
    <row r="50" spans="2:15" s="44" customFormat="1" ht="20.100000000000001" customHeight="1" x14ac:dyDescent="0.25">
      <c r="B50" s="37" t="s">
        <v>545</v>
      </c>
      <c r="C50" s="21">
        <f t="shared" si="0"/>
        <v>42356</v>
      </c>
      <c r="D50" s="70"/>
      <c r="E50" s="35" t="s">
        <v>886</v>
      </c>
      <c r="F50" s="41"/>
      <c r="G50" s="42"/>
      <c r="H50" s="42"/>
      <c r="I50" s="42"/>
      <c r="J50" s="42"/>
      <c r="K50" s="42"/>
      <c r="L50" s="42" t="s">
        <v>887</v>
      </c>
      <c r="M50" s="42"/>
      <c r="N50" s="43" t="s">
        <v>887</v>
      </c>
      <c r="O50" s="59"/>
    </row>
    <row r="51" spans="2:15" s="44" customFormat="1" ht="20.100000000000001" customHeight="1" x14ac:dyDescent="0.25">
      <c r="B51" s="37" t="s">
        <v>546</v>
      </c>
      <c r="C51" s="21">
        <f t="shared" si="0"/>
        <v>42358</v>
      </c>
      <c r="D51" s="70"/>
      <c r="E51" s="35" t="s">
        <v>886</v>
      </c>
      <c r="F51" s="41"/>
      <c r="G51" s="42"/>
      <c r="H51" s="42"/>
      <c r="I51" s="42"/>
      <c r="J51" s="42"/>
      <c r="K51" s="42"/>
      <c r="L51" s="42" t="s">
        <v>887</v>
      </c>
      <c r="M51" s="42"/>
      <c r="N51" s="43" t="s">
        <v>887</v>
      </c>
      <c r="O51" s="59"/>
    </row>
    <row r="52" spans="2:15" s="44" customFormat="1" ht="20.100000000000001" customHeight="1" x14ac:dyDescent="0.25">
      <c r="B52" s="37" t="s">
        <v>547</v>
      </c>
      <c r="C52" s="21">
        <f t="shared" si="0"/>
        <v>42360</v>
      </c>
      <c r="D52" s="70"/>
      <c r="E52" s="35" t="s">
        <v>886</v>
      </c>
      <c r="F52" s="41"/>
      <c r="G52" s="42"/>
      <c r="H52" s="42"/>
      <c r="I52" s="42"/>
      <c r="J52" s="42"/>
      <c r="K52" s="42"/>
      <c r="L52" s="42" t="s">
        <v>887</v>
      </c>
      <c r="M52" s="42"/>
      <c r="N52" s="43" t="s">
        <v>887</v>
      </c>
      <c r="O52" s="59"/>
    </row>
    <row r="53" spans="2:15" s="44" customFormat="1" ht="20.100000000000001" customHeight="1" x14ac:dyDescent="0.25">
      <c r="B53" s="37" t="s">
        <v>548</v>
      </c>
      <c r="C53" s="21">
        <f t="shared" si="0"/>
        <v>42362</v>
      </c>
      <c r="D53" s="70"/>
      <c r="E53" s="35" t="s">
        <v>886</v>
      </c>
      <c r="F53" s="41"/>
      <c r="G53" s="42"/>
      <c r="H53" s="42"/>
      <c r="I53" s="42"/>
      <c r="J53" s="42"/>
      <c r="K53" s="42"/>
      <c r="L53" s="42" t="s">
        <v>887</v>
      </c>
      <c r="M53" s="42"/>
      <c r="N53" s="43" t="s">
        <v>887</v>
      </c>
      <c r="O53" s="59"/>
    </row>
    <row r="54" spans="2:15" s="44" customFormat="1" ht="20.100000000000001" customHeight="1" x14ac:dyDescent="0.25">
      <c r="B54" s="37" t="s">
        <v>549</v>
      </c>
      <c r="C54" s="21">
        <f t="shared" si="0"/>
        <v>42364</v>
      </c>
      <c r="D54" s="70"/>
      <c r="E54" s="35" t="s">
        <v>886</v>
      </c>
      <c r="F54" s="41"/>
      <c r="G54" s="42"/>
      <c r="H54" s="42"/>
      <c r="I54" s="42"/>
      <c r="J54" s="42"/>
      <c r="K54" s="42"/>
      <c r="L54" s="42" t="s">
        <v>887</v>
      </c>
      <c r="M54" s="42"/>
      <c r="N54" s="43" t="s">
        <v>887</v>
      </c>
      <c r="O54" s="59"/>
    </row>
    <row r="55" spans="2:15" s="44" customFormat="1" ht="20.100000000000001" customHeight="1" x14ac:dyDescent="0.25">
      <c r="B55" s="37" t="s">
        <v>550</v>
      </c>
      <c r="C55" s="21">
        <f t="shared" si="0"/>
        <v>42366</v>
      </c>
      <c r="D55" s="70"/>
      <c r="E55" s="35" t="s">
        <v>886</v>
      </c>
      <c r="F55" s="41"/>
      <c r="G55" s="42"/>
      <c r="H55" s="42"/>
      <c r="I55" s="42"/>
      <c r="J55" s="42"/>
      <c r="K55" s="42"/>
      <c r="L55" s="42" t="s">
        <v>887</v>
      </c>
      <c r="M55" s="42"/>
      <c r="N55" s="43" t="s">
        <v>887</v>
      </c>
      <c r="O55" s="59"/>
    </row>
    <row r="56" spans="2:15" s="44" customFormat="1" ht="20.100000000000001" customHeight="1" x14ac:dyDescent="0.25">
      <c r="B56" s="37" t="s">
        <v>551</v>
      </c>
      <c r="C56" s="21">
        <f t="shared" si="0"/>
        <v>42368</v>
      </c>
      <c r="D56" s="70"/>
      <c r="E56" s="35" t="s">
        <v>886</v>
      </c>
      <c r="F56" s="41"/>
      <c r="G56" s="42"/>
      <c r="H56" s="42"/>
      <c r="I56" s="42"/>
      <c r="J56" s="42"/>
      <c r="K56" s="42"/>
      <c r="L56" s="42" t="s">
        <v>887</v>
      </c>
      <c r="M56" s="42"/>
      <c r="N56" s="43" t="s">
        <v>887</v>
      </c>
      <c r="O56" s="59"/>
    </row>
    <row r="57" spans="2:15" s="44" customFormat="1" ht="20.100000000000001" customHeight="1" x14ac:dyDescent="0.25">
      <c r="B57" s="37" t="s">
        <v>552</v>
      </c>
      <c r="C57" s="21">
        <f t="shared" si="0"/>
        <v>42370</v>
      </c>
      <c r="D57" s="70"/>
      <c r="E57" s="35" t="s">
        <v>886</v>
      </c>
      <c r="F57" s="41"/>
      <c r="G57" s="42"/>
      <c r="H57" s="42"/>
      <c r="I57" s="42"/>
      <c r="J57" s="42"/>
      <c r="K57" s="42"/>
      <c r="L57" s="42" t="s">
        <v>887</v>
      </c>
      <c r="M57" s="42"/>
      <c r="N57" s="43" t="s">
        <v>887</v>
      </c>
      <c r="O57" s="59"/>
    </row>
    <row r="58" spans="2:15" s="44" customFormat="1" ht="20.100000000000001" customHeight="1" x14ac:dyDescent="0.25">
      <c r="B58" s="37" t="s">
        <v>553</v>
      </c>
      <c r="C58" s="21">
        <f t="shared" si="0"/>
        <v>42372</v>
      </c>
      <c r="D58" s="70"/>
      <c r="E58" s="35" t="s">
        <v>886</v>
      </c>
      <c r="F58" s="41"/>
      <c r="G58" s="42"/>
      <c r="H58" s="42"/>
      <c r="I58" s="42"/>
      <c r="J58" s="42"/>
      <c r="K58" s="42"/>
      <c r="L58" s="42" t="s">
        <v>887</v>
      </c>
      <c r="M58" s="42"/>
      <c r="N58" s="43" t="s">
        <v>887</v>
      </c>
      <c r="O58" s="59"/>
    </row>
    <row r="59" spans="2:15" s="44" customFormat="1" ht="20.100000000000001" customHeight="1" x14ac:dyDescent="0.25">
      <c r="B59" s="37" t="s">
        <v>554</v>
      </c>
      <c r="C59" s="21">
        <f t="shared" si="0"/>
        <v>42374</v>
      </c>
      <c r="D59" s="70"/>
      <c r="E59" s="35" t="s">
        <v>886</v>
      </c>
      <c r="F59" s="41"/>
      <c r="G59" s="42"/>
      <c r="H59" s="42"/>
      <c r="I59" s="42"/>
      <c r="J59" s="42"/>
      <c r="K59" s="42"/>
      <c r="L59" s="42" t="s">
        <v>887</v>
      </c>
      <c r="M59" s="42"/>
      <c r="N59" s="43" t="s">
        <v>887</v>
      </c>
      <c r="O59" s="59"/>
    </row>
    <row r="60" spans="2:15" s="44" customFormat="1" ht="20.100000000000001" customHeight="1" x14ac:dyDescent="0.25">
      <c r="B60" s="37" t="s">
        <v>555</v>
      </c>
      <c r="C60" s="21">
        <f t="shared" si="0"/>
        <v>42376</v>
      </c>
      <c r="D60" s="70"/>
      <c r="E60" s="35" t="s">
        <v>886</v>
      </c>
      <c r="F60" s="41"/>
      <c r="G60" s="42"/>
      <c r="H60" s="42"/>
      <c r="I60" s="42"/>
      <c r="J60" s="42"/>
      <c r="K60" s="42"/>
      <c r="L60" s="42" t="s">
        <v>887</v>
      </c>
      <c r="M60" s="42"/>
      <c r="N60" s="43" t="s">
        <v>887</v>
      </c>
      <c r="O60" s="59"/>
    </row>
    <row r="61" spans="2:15" s="44" customFormat="1" ht="20.100000000000001" customHeight="1" x14ac:dyDescent="0.25">
      <c r="B61" s="37" t="s">
        <v>556</v>
      </c>
      <c r="C61" s="21">
        <f t="shared" si="0"/>
        <v>42378</v>
      </c>
      <c r="D61" s="70"/>
      <c r="E61" s="35" t="s">
        <v>886</v>
      </c>
      <c r="F61" s="41"/>
      <c r="G61" s="42"/>
      <c r="H61" s="42"/>
      <c r="I61" s="42"/>
      <c r="J61" s="42"/>
      <c r="K61" s="42"/>
      <c r="L61" s="42" t="s">
        <v>887</v>
      </c>
      <c r="M61" s="42"/>
      <c r="N61" s="43" t="s">
        <v>887</v>
      </c>
      <c r="O61" s="59"/>
    </row>
    <row r="62" spans="2:15" s="44" customFormat="1" ht="20.100000000000001" customHeight="1" x14ac:dyDescent="0.25">
      <c r="B62" s="37" t="s">
        <v>557</v>
      </c>
      <c r="C62" s="21">
        <f t="shared" si="0"/>
        <v>42380</v>
      </c>
      <c r="D62" s="70"/>
      <c r="E62" s="35" t="s">
        <v>886</v>
      </c>
      <c r="F62" s="41"/>
      <c r="G62" s="42"/>
      <c r="H62" s="42"/>
      <c r="I62" s="42"/>
      <c r="J62" s="42"/>
      <c r="K62" s="42"/>
      <c r="L62" s="42" t="s">
        <v>887</v>
      </c>
      <c r="M62" s="42"/>
      <c r="N62" s="43" t="s">
        <v>887</v>
      </c>
      <c r="O62" s="59"/>
    </row>
    <row r="63" spans="2:15" s="44" customFormat="1" ht="20.100000000000001" customHeight="1" x14ac:dyDescent="0.25">
      <c r="B63" s="37" t="s">
        <v>558</v>
      </c>
      <c r="C63" s="21">
        <f t="shared" si="0"/>
        <v>42382</v>
      </c>
      <c r="D63" s="70"/>
      <c r="E63" s="35" t="s">
        <v>886</v>
      </c>
      <c r="F63" s="41"/>
      <c r="G63" s="42"/>
      <c r="H63" s="42"/>
      <c r="I63" s="42"/>
      <c r="J63" s="42"/>
      <c r="K63" s="42"/>
      <c r="L63" s="42" t="s">
        <v>887</v>
      </c>
      <c r="M63" s="42"/>
      <c r="N63" s="43" t="s">
        <v>887</v>
      </c>
      <c r="O63" s="59"/>
    </row>
    <row r="64" spans="2:15" s="44" customFormat="1" ht="20.100000000000001" customHeight="1" x14ac:dyDescent="0.25">
      <c r="B64" s="37" t="s">
        <v>559</v>
      </c>
      <c r="C64" s="21">
        <f t="shared" si="0"/>
        <v>42384</v>
      </c>
      <c r="D64" s="70"/>
      <c r="E64" s="35" t="s">
        <v>886</v>
      </c>
      <c r="F64" s="41"/>
      <c r="G64" s="42"/>
      <c r="H64" s="42"/>
      <c r="I64" s="42"/>
      <c r="J64" s="42"/>
      <c r="K64" s="42"/>
      <c r="L64" s="42" t="s">
        <v>887</v>
      </c>
      <c r="M64" s="42"/>
      <c r="N64" s="43" t="s">
        <v>887</v>
      </c>
      <c r="O64" s="59"/>
    </row>
    <row r="65" spans="2:15" s="44" customFormat="1" ht="20.100000000000001" customHeight="1" x14ac:dyDescent="0.25">
      <c r="B65" s="37" t="s">
        <v>560</v>
      </c>
      <c r="C65" s="21">
        <f t="shared" si="0"/>
        <v>42386</v>
      </c>
      <c r="D65" s="71"/>
      <c r="E65" s="35" t="s">
        <v>886</v>
      </c>
      <c r="F65" s="45"/>
      <c r="G65" s="46"/>
      <c r="H65" s="46"/>
      <c r="I65" s="46"/>
      <c r="J65" s="46"/>
      <c r="K65" s="46"/>
      <c r="L65" s="46" t="s">
        <v>887</v>
      </c>
      <c r="M65" s="46"/>
      <c r="N65" s="47" t="s">
        <v>887</v>
      </c>
      <c r="O65" s="60"/>
    </row>
  </sheetData>
  <autoFilter ref="B2:O65"/>
  <mergeCells count="3">
    <mergeCell ref="D3:D65"/>
    <mergeCell ref="B1:O1"/>
    <mergeCell ref="O3:O65"/>
  </mergeCells>
  <printOptions horizontalCentered="1" verticalCentered="1"/>
  <pageMargins left="0" right="0" top="0" bottom="0" header="0.31496062992125984" footer="0.31496062992125984"/>
  <pageSetup paperSize="9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5"/>
  <sheetViews>
    <sheetView workbookViewId="0">
      <selection activeCell="I2" sqref="I2"/>
    </sheetView>
  </sheetViews>
  <sheetFormatPr defaultRowHeight="15" x14ac:dyDescent="0.25"/>
  <cols>
    <col min="2" max="2" width="25.7109375" customWidth="1"/>
    <col min="3" max="3" width="17.7109375" customWidth="1"/>
    <col min="4" max="4" width="7.42578125" customWidth="1"/>
    <col min="5" max="5" width="11.7109375" customWidth="1"/>
    <col min="6" max="14" width="2.5703125" customWidth="1"/>
    <col min="15" max="15" width="56.7109375" customWidth="1"/>
  </cols>
  <sheetData>
    <row r="1" spans="2:15" ht="20.100000000000001" customHeight="1" x14ac:dyDescent="0.25">
      <c r="B1" s="57" t="s">
        <v>919</v>
      </c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</row>
    <row r="2" spans="2:15" ht="69.75" customHeight="1" x14ac:dyDescent="0.25">
      <c r="B2" s="3" t="s">
        <v>831</v>
      </c>
      <c r="C2" s="3" t="s">
        <v>857</v>
      </c>
      <c r="D2" s="3" t="s">
        <v>908</v>
      </c>
      <c r="E2" s="3" t="s">
        <v>859</v>
      </c>
      <c r="F2" s="5" t="s">
        <v>888</v>
      </c>
      <c r="G2" s="5" t="s">
        <v>889</v>
      </c>
      <c r="H2" s="5" t="s">
        <v>896</v>
      </c>
      <c r="I2" s="5" t="s">
        <v>890</v>
      </c>
      <c r="J2" s="5" t="s">
        <v>891</v>
      </c>
      <c r="K2" s="5" t="s">
        <v>892</v>
      </c>
      <c r="L2" s="5" t="s">
        <v>895</v>
      </c>
      <c r="M2" s="5" t="s">
        <v>893</v>
      </c>
      <c r="N2" s="5" t="s">
        <v>894</v>
      </c>
      <c r="O2" s="3" t="s">
        <v>858</v>
      </c>
    </row>
    <row r="3" spans="2:15" s="25" customFormat="1" ht="20.100000000000001" customHeight="1" x14ac:dyDescent="0.25">
      <c r="B3" s="37" t="s">
        <v>561</v>
      </c>
      <c r="C3" s="21">
        <f>'Harmonic Angle Ib'!C65+2</f>
        <v>42388</v>
      </c>
      <c r="D3" s="69" t="s">
        <v>910</v>
      </c>
      <c r="E3" s="35" t="s">
        <v>886</v>
      </c>
      <c r="F3" s="38"/>
      <c r="G3" s="39"/>
      <c r="H3" s="39"/>
      <c r="I3" s="39" t="s">
        <v>887</v>
      </c>
      <c r="J3" s="39" t="s">
        <v>887</v>
      </c>
      <c r="K3" s="39" t="s">
        <v>887</v>
      </c>
      <c r="L3" s="39" t="s">
        <v>887</v>
      </c>
      <c r="M3" s="39" t="s">
        <v>887</v>
      </c>
      <c r="N3" s="40" t="s">
        <v>887</v>
      </c>
      <c r="O3" s="58" t="s">
        <v>918</v>
      </c>
    </row>
    <row r="4" spans="2:15" s="44" customFormat="1" ht="20.100000000000001" customHeight="1" x14ac:dyDescent="0.25">
      <c r="B4" s="37" t="s">
        <v>562</v>
      </c>
      <c r="C4" s="21">
        <f>C3+2</f>
        <v>42390</v>
      </c>
      <c r="D4" s="70"/>
      <c r="E4" s="35" t="s">
        <v>886</v>
      </c>
      <c r="F4" s="41"/>
      <c r="G4" s="42"/>
      <c r="H4" s="42"/>
      <c r="I4" s="42" t="s">
        <v>887</v>
      </c>
      <c r="J4" s="42" t="s">
        <v>887</v>
      </c>
      <c r="K4" s="42" t="s">
        <v>887</v>
      </c>
      <c r="L4" s="42" t="s">
        <v>887</v>
      </c>
      <c r="M4" s="42" t="s">
        <v>887</v>
      </c>
      <c r="N4" s="43" t="s">
        <v>887</v>
      </c>
      <c r="O4" s="59"/>
    </row>
    <row r="5" spans="2:15" s="44" customFormat="1" ht="20.100000000000001" customHeight="1" x14ac:dyDescent="0.25">
      <c r="B5" s="37" t="s">
        <v>563</v>
      </c>
      <c r="C5" s="21">
        <f t="shared" ref="C5:C65" si="0">C4+2</f>
        <v>42392</v>
      </c>
      <c r="D5" s="70"/>
      <c r="E5" s="35" t="s">
        <v>886</v>
      </c>
      <c r="F5" s="41"/>
      <c r="G5" s="42"/>
      <c r="H5" s="42"/>
      <c r="I5" s="42" t="s">
        <v>887</v>
      </c>
      <c r="J5" s="42" t="s">
        <v>887</v>
      </c>
      <c r="K5" s="42" t="s">
        <v>887</v>
      </c>
      <c r="L5" s="42" t="s">
        <v>887</v>
      </c>
      <c r="M5" s="42" t="s">
        <v>887</v>
      </c>
      <c r="N5" s="43" t="s">
        <v>887</v>
      </c>
      <c r="O5" s="59"/>
    </row>
    <row r="6" spans="2:15" s="44" customFormat="1" ht="20.100000000000001" customHeight="1" x14ac:dyDescent="0.25">
      <c r="B6" s="37" t="s">
        <v>564</v>
      </c>
      <c r="C6" s="21">
        <f t="shared" si="0"/>
        <v>42394</v>
      </c>
      <c r="D6" s="70"/>
      <c r="E6" s="35" t="s">
        <v>886</v>
      </c>
      <c r="F6" s="41"/>
      <c r="G6" s="42"/>
      <c r="H6" s="42"/>
      <c r="I6" s="42" t="s">
        <v>887</v>
      </c>
      <c r="J6" s="42" t="s">
        <v>887</v>
      </c>
      <c r="K6" s="42" t="s">
        <v>887</v>
      </c>
      <c r="L6" s="42" t="s">
        <v>887</v>
      </c>
      <c r="M6" s="42" t="s">
        <v>887</v>
      </c>
      <c r="N6" s="43" t="s">
        <v>887</v>
      </c>
      <c r="O6" s="59"/>
    </row>
    <row r="7" spans="2:15" s="44" customFormat="1" ht="20.100000000000001" customHeight="1" x14ac:dyDescent="0.25">
      <c r="B7" s="37" t="s">
        <v>565</v>
      </c>
      <c r="C7" s="21">
        <f t="shared" si="0"/>
        <v>42396</v>
      </c>
      <c r="D7" s="70"/>
      <c r="E7" s="35" t="s">
        <v>886</v>
      </c>
      <c r="F7" s="41"/>
      <c r="G7" s="42"/>
      <c r="H7" s="42"/>
      <c r="I7" s="42" t="s">
        <v>887</v>
      </c>
      <c r="J7" s="42" t="s">
        <v>887</v>
      </c>
      <c r="K7" s="42" t="s">
        <v>887</v>
      </c>
      <c r="L7" s="42" t="s">
        <v>887</v>
      </c>
      <c r="M7" s="42" t="s">
        <v>887</v>
      </c>
      <c r="N7" s="43" t="s">
        <v>887</v>
      </c>
      <c r="O7" s="59"/>
    </row>
    <row r="8" spans="2:15" s="44" customFormat="1" ht="20.100000000000001" customHeight="1" x14ac:dyDescent="0.25">
      <c r="B8" s="37" t="s">
        <v>566</v>
      </c>
      <c r="C8" s="21">
        <f t="shared" si="0"/>
        <v>42398</v>
      </c>
      <c r="D8" s="70"/>
      <c r="E8" s="35" t="s">
        <v>886</v>
      </c>
      <c r="F8" s="41"/>
      <c r="G8" s="42"/>
      <c r="H8" s="42"/>
      <c r="I8" s="42" t="s">
        <v>887</v>
      </c>
      <c r="J8" s="42" t="s">
        <v>887</v>
      </c>
      <c r="K8" s="42" t="s">
        <v>887</v>
      </c>
      <c r="L8" s="42" t="s">
        <v>887</v>
      </c>
      <c r="M8" s="42" t="s">
        <v>887</v>
      </c>
      <c r="N8" s="43" t="s">
        <v>887</v>
      </c>
      <c r="O8" s="59"/>
    </row>
    <row r="9" spans="2:15" s="44" customFormat="1" ht="20.100000000000001" customHeight="1" x14ac:dyDescent="0.25">
      <c r="B9" s="37" t="s">
        <v>567</v>
      </c>
      <c r="C9" s="21">
        <f t="shared" si="0"/>
        <v>42400</v>
      </c>
      <c r="D9" s="70"/>
      <c r="E9" s="35" t="s">
        <v>886</v>
      </c>
      <c r="F9" s="41"/>
      <c r="G9" s="42"/>
      <c r="H9" s="42"/>
      <c r="I9" s="42" t="s">
        <v>887</v>
      </c>
      <c r="J9" s="42" t="s">
        <v>887</v>
      </c>
      <c r="K9" s="42" t="s">
        <v>887</v>
      </c>
      <c r="L9" s="42" t="s">
        <v>887</v>
      </c>
      <c r="M9" s="42" t="s">
        <v>887</v>
      </c>
      <c r="N9" s="43" t="s">
        <v>887</v>
      </c>
      <c r="O9" s="59"/>
    </row>
    <row r="10" spans="2:15" s="44" customFormat="1" ht="20.100000000000001" customHeight="1" x14ac:dyDescent="0.25">
      <c r="B10" s="37" t="s">
        <v>568</v>
      </c>
      <c r="C10" s="21">
        <f t="shared" si="0"/>
        <v>42402</v>
      </c>
      <c r="D10" s="70"/>
      <c r="E10" s="35" t="s">
        <v>886</v>
      </c>
      <c r="F10" s="41"/>
      <c r="G10" s="42"/>
      <c r="H10" s="42"/>
      <c r="I10" s="42" t="s">
        <v>887</v>
      </c>
      <c r="J10" s="42" t="s">
        <v>887</v>
      </c>
      <c r="K10" s="42" t="s">
        <v>887</v>
      </c>
      <c r="L10" s="42" t="s">
        <v>887</v>
      </c>
      <c r="M10" s="42" t="s">
        <v>887</v>
      </c>
      <c r="N10" s="43" t="s">
        <v>887</v>
      </c>
      <c r="O10" s="59"/>
    </row>
    <row r="11" spans="2:15" s="44" customFormat="1" ht="20.100000000000001" customHeight="1" x14ac:dyDescent="0.25">
      <c r="B11" s="37" t="s">
        <v>569</v>
      </c>
      <c r="C11" s="21">
        <f t="shared" si="0"/>
        <v>42404</v>
      </c>
      <c r="D11" s="70"/>
      <c r="E11" s="35" t="s">
        <v>886</v>
      </c>
      <c r="F11" s="41"/>
      <c r="G11" s="42"/>
      <c r="H11" s="42"/>
      <c r="I11" s="42" t="s">
        <v>887</v>
      </c>
      <c r="J11" s="42" t="s">
        <v>887</v>
      </c>
      <c r="K11" s="42" t="s">
        <v>887</v>
      </c>
      <c r="L11" s="42" t="s">
        <v>887</v>
      </c>
      <c r="M11" s="42" t="s">
        <v>887</v>
      </c>
      <c r="N11" s="43" t="s">
        <v>887</v>
      </c>
      <c r="O11" s="59"/>
    </row>
    <row r="12" spans="2:15" s="44" customFormat="1" ht="20.100000000000001" customHeight="1" x14ac:dyDescent="0.25">
      <c r="B12" s="37" t="s">
        <v>570</v>
      </c>
      <c r="C12" s="21">
        <f t="shared" si="0"/>
        <v>42406</v>
      </c>
      <c r="D12" s="70"/>
      <c r="E12" s="35" t="s">
        <v>886</v>
      </c>
      <c r="F12" s="41"/>
      <c r="G12" s="42"/>
      <c r="H12" s="42"/>
      <c r="I12" s="42" t="s">
        <v>887</v>
      </c>
      <c r="J12" s="42" t="s">
        <v>887</v>
      </c>
      <c r="K12" s="42" t="s">
        <v>887</v>
      </c>
      <c r="L12" s="42" t="s">
        <v>887</v>
      </c>
      <c r="M12" s="42" t="s">
        <v>887</v>
      </c>
      <c r="N12" s="43" t="s">
        <v>887</v>
      </c>
      <c r="O12" s="59"/>
    </row>
    <row r="13" spans="2:15" s="44" customFormat="1" ht="20.100000000000001" customHeight="1" x14ac:dyDescent="0.25">
      <c r="B13" s="37" t="s">
        <v>571</v>
      </c>
      <c r="C13" s="21">
        <f t="shared" si="0"/>
        <v>42408</v>
      </c>
      <c r="D13" s="70"/>
      <c r="E13" s="35" t="s">
        <v>886</v>
      </c>
      <c r="F13" s="41"/>
      <c r="G13" s="42"/>
      <c r="H13" s="42"/>
      <c r="I13" s="42" t="s">
        <v>887</v>
      </c>
      <c r="J13" s="42" t="s">
        <v>887</v>
      </c>
      <c r="K13" s="42" t="s">
        <v>887</v>
      </c>
      <c r="L13" s="42" t="s">
        <v>887</v>
      </c>
      <c r="M13" s="42" t="s">
        <v>887</v>
      </c>
      <c r="N13" s="43" t="s">
        <v>887</v>
      </c>
      <c r="O13" s="59"/>
    </row>
    <row r="14" spans="2:15" s="44" customFormat="1" ht="20.100000000000001" customHeight="1" x14ac:dyDescent="0.25">
      <c r="B14" s="37" t="s">
        <v>572</v>
      </c>
      <c r="C14" s="21">
        <f t="shared" si="0"/>
        <v>42410</v>
      </c>
      <c r="D14" s="70"/>
      <c r="E14" s="35" t="s">
        <v>886</v>
      </c>
      <c r="F14" s="41"/>
      <c r="G14" s="42"/>
      <c r="H14" s="42"/>
      <c r="I14" s="42" t="s">
        <v>887</v>
      </c>
      <c r="J14" s="42" t="s">
        <v>887</v>
      </c>
      <c r="K14" s="42" t="s">
        <v>887</v>
      </c>
      <c r="L14" s="42" t="s">
        <v>887</v>
      </c>
      <c r="M14" s="42" t="s">
        <v>887</v>
      </c>
      <c r="N14" s="43" t="s">
        <v>887</v>
      </c>
      <c r="O14" s="59"/>
    </row>
    <row r="15" spans="2:15" s="44" customFormat="1" ht="20.100000000000001" customHeight="1" x14ac:dyDescent="0.25">
      <c r="B15" s="37" t="s">
        <v>573</v>
      </c>
      <c r="C15" s="21">
        <f t="shared" si="0"/>
        <v>42412</v>
      </c>
      <c r="D15" s="70"/>
      <c r="E15" s="35" t="s">
        <v>886</v>
      </c>
      <c r="F15" s="41"/>
      <c r="G15" s="42"/>
      <c r="H15" s="42"/>
      <c r="I15" s="42" t="s">
        <v>887</v>
      </c>
      <c r="J15" s="42" t="s">
        <v>887</v>
      </c>
      <c r="K15" s="42" t="s">
        <v>887</v>
      </c>
      <c r="L15" s="42" t="s">
        <v>887</v>
      </c>
      <c r="M15" s="42" t="s">
        <v>887</v>
      </c>
      <c r="N15" s="43" t="s">
        <v>887</v>
      </c>
      <c r="O15" s="59"/>
    </row>
    <row r="16" spans="2:15" s="44" customFormat="1" ht="20.100000000000001" customHeight="1" x14ac:dyDescent="0.25">
      <c r="B16" s="37" t="s">
        <v>574</v>
      </c>
      <c r="C16" s="21">
        <f t="shared" si="0"/>
        <v>42414</v>
      </c>
      <c r="D16" s="70"/>
      <c r="E16" s="35" t="s">
        <v>886</v>
      </c>
      <c r="F16" s="41"/>
      <c r="G16" s="42"/>
      <c r="H16" s="42"/>
      <c r="I16" s="42" t="s">
        <v>887</v>
      </c>
      <c r="J16" s="42" t="s">
        <v>887</v>
      </c>
      <c r="K16" s="42" t="s">
        <v>887</v>
      </c>
      <c r="L16" s="42" t="s">
        <v>887</v>
      </c>
      <c r="M16" s="42" t="s">
        <v>887</v>
      </c>
      <c r="N16" s="43" t="s">
        <v>887</v>
      </c>
      <c r="O16" s="59"/>
    </row>
    <row r="17" spans="2:15" s="44" customFormat="1" ht="20.100000000000001" customHeight="1" x14ac:dyDescent="0.25">
      <c r="B17" s="37" t="s">
        <v>575</v>
      </c>
      <c r="C17" s="21">
        <f t="shared" si="0"/>
        <v>42416</v>
      </c>
      <c r="D17" s="70"/>
      <c r="E17" s="35" t="s">
        <v>886</v>
      </c>
      <c r="F17" s="41"/>
      <c r="G17" s="42"/>
      <c r="H17" s="42"/>
      <c r="I17" s="42" t="s">
        <v>887</v>
      </c>
      <c r="J17" s="42" t="s">
        <v>887</v>
      </c>
      <c r="K17" s="42" t="s">
        <v>887</v>
      </c>
      <c r="L17" s="42" t="s">
        <v>887</v>
      </c>
      <c r="M17" s="42" t="s">
        <v>887</v>
      </c>
      <c r="N17" s="43" t="s">
        <v>887</v>
      </c>
      <c r="O17" s="59"/>
    </row>
    <row r="18" spans="2:15" s="44" customFormat="1" ht="20.100000000000001" customHeight="1" x14ac:dyDescent="0.25">
      <c r="B18" s="37" t="s">
        <v>576</v>
      </c>
      <c r="C18" s="21">
        <f t="shared" si="0"/>
        <v>42418</v>
      </c>
      <c r="D18" s="70"/>
      <c r="E18" s="35" t="s">
        <v>886</v>
      </c>
      <c r="F18" s="41"/>
      <c r="G18" s="42"/>
      <c r="H18" s="42"/>
      <c r="I18" s="42"/>
      <c r="J18" s="42"/>
      <c r="K18" s="42" t="s">
        <v>887</v>
      </c>
      <c r="L18" s="42" t="s">
        <v>887</v>
      </c>
      <c r="M18" s="42" t="s">
        <v>887</v>
      </c>
      <c r="N18" s="43" t="s">
        <v>887</v>
      </c>
      <c r="O18" s="59"/>
    </row>
    <row r="19" spans="2:15" s="44" customFormat="1" ht="20.100000000000001" customHeight="1" x14ac:dyDescent="0.25">
      <c r="B19" s="37" t="s">
        <v>577</v>
      </c>
      <c r="C19" s="21">
        <f t="shared" si="0"/>
        <v>42420</v>
      </c>
      <c r="D19" s="70"/>
      <c r="E19" s="35" t="s">
        <v>886</v>
      </c>
      <c r="F19" s="41"/>
      <c r="G19" s="42"/>
      <c r="H19" s="42"/>
      <c r="I19" s="42"/>
      <c r="J19" s="42"/>
      <c r="K19" s="42" t="s">
        <v>887</v>
      </c>
      <c r="L19" s="42" t="s">
        <v>887</v>
      </c>
      <c r="M19" s="42" t="s">
        <v>887</v>
      </c>
      <c r="N19" s="43" t="s">
        <v>887</v>
      </c>
      <c r="O19" s="59"/>
    </row>
    <row r="20" spans="2:15" s="44" customFormat="1" ht="20.100000000000001" customHeight="1" x14ac:dyDescent="0.25">
      <c r="B20" s="37" t="s">
        <v>578</v>
      </c>
      <c r="C20" s="21">
        <f t="shared" si="0"/>
        <v>42422</v>
      </c>
      <c r="D20" s="70"/>
      <c r="E20" s="35" t="s">
        <v>886</v>
      </c>
      <c r="F20" s="41"/>
      <c r="G20" s="42"/>
      <c r="H20" s="42"/>
      <c r="I20" s="42"/>
      <c r="J20" s="42"/>
      <c r="K20" s="42" t="s">
        <v>887</v>
      </c>
      <c r="L20" s="42" t="s">
        <v>887</v>
      </c>
      <c r="M20" s="42" t="s">
        <v>887</v>
      </c>
      <c r="N20" s="43" t="s">
        <v>887</v>
      </c>
      <c r="O20" s="59"/>
    </row>
    <row r="21" spans="2:15" s="44" customFormat="1" ht="20.100000000000001" customHeight="1" x14ac:dyDescent="0.25">
      <c r="B21" s="37" t="s">
        <v>579</v>
      </c>
      <c r="C21" s="21">
        <f t="shared" si="0"/>
        <v>42424</v>
      </c>
      <c r="D21" s="70"/>
      <c r="E21" s="35" t="s">
        <v>886</v>
      </c>
      <c r="F21" s="41"/>
      <c r="G21" s="42"/>
      <c r="H21" s="42"/>
      <c r="I21" s="42"/>
      <c r="J21" s="42"/>
      <c r="K21" s="42" t="s">
        <v>887</v>
      </c>
      <c r="L21" s="42" t="s">
        <v>887</v>
      </c>
      <c r="M21" s="42" t="s">
        <v>887</v>
      </c>
      <c r="N21" s="43" t="s">
        <v>887</v>
      </c>
      <c r="O21" s="59"/>
    </row>
    <row r="22" spans="2:15" s="44" customFormat="1" ht="20.100000000000001" customHeight="1" x14ac:dyDescent="0.25">
      <c r="B22" s="37" t="s">
        <v>580</v>
      </c>
      <c r="C22" s="21">
        <f t="shared" si="0"/>
        <v>42426</v>
      </c>
      <c r="D22" s="70"/>
      <c r="E22" s="35" t="s">
        <v>886</v>
      </c>
      <c r="F22" s="41"/>
      <c r="G22" s="42"/>
      <c r="H22" s="42"/>
      <c r="I22" s="42"/>
      <c r="J22" s="42"/>
      <c r="K22" s="42" t="s">
        <v>887</v>
      </c>
      <c r="L22" s="42" t="s">
        <v>887</v>
      </c>
      <c r="M22" s="42" t="s">
        <v>887</v>
      </c>
      <c r="N22" s="43" t="s">
        <v>887</v>
      </c>
      <c r="O22" s="59"/>
    </row>
    <row r="23" spans="2:15" s="44" customFormat="1" ht="20.100000000000001" customHeight="1" x14ac:dyDescent="0.25">
      <c r="B23" s="37" t="s">
        <v>581</v>
      </c>
      <c r="C23" s="21">
        <f t="shared" si="0"/>
        <v>42428</v>
      </c>
      <c r="D23" s="70"/>
      <c r="E23" s="35" t="s">
        <v>886</v>
      </c>
      <c r="F23" s="41"/>
      <c r="G23" s="42"/>
      <c r="H23" s="42"/>
      <c r="I23" s="42"/>
      <c r="J23" s="42"/>
      <c r="K23" s="42" t="s">
        <v>887</v>
      </c>
      <c r="L23" s="42" t="s">
        <v>887</v>
      </c>
      <c r="M23" s="42" t="s">
        <v>887</v>
      </c>
      <c r="N23" s="43" t="s">
        <v>887</v>
      </c>
      <c r="O23" s="59"/>
    </row>
    <row r="24" spans="2:15" s="44" customFormat="1" ht="20.100000000000001" customHeight="1" x14ac:dyDescent="0.25">
      <c r="B24" s="37" t="s">
        <v>582</v>
      </c>
      <c r="C24" s="21">
        <f t="shared" si="0"/>
        <v>42430</v>
      </c>
      <c r="D24" s="70"/>
      <c r="E24" s="35" t="s">
        <v>886</v>
      </c>
      <c r="F24" s="41"/>
      <c r="G24" s="42"/>
      <c r="H24" s="42"/>
      <c r="I24" s="42"/>
      <c r="J24" s="42"/>
      <c r="K24" s="42" t="s">
        <v>887</v>
      </c>
      <c r="L24" s="42" t="s">
        <v>887</v>
      </c>
      <c r="M24" s="42" t="s">
        <v>887</v>
      </c>
      <c r="N24" s="43" t="s">
        <v>887</v>
      </c>
      <c r="O24" s="59"/>
    </row>
    <row r="25" spans="2:15" s="44" customFormat="1" ht="20.100000000000001" customHeight="1" x14ac:dyDescent="0.25">
      <c r="B25" s="37" t="s">
        <v>583</v>
      </c>
      <c r="C25" s="21">
        <f t="shared" si="0"/>
        <v>42432</v>
      </c>
      <c r="D25" s="70"/>
      <c r="E25" s="35" t="s">
        <v>886</v>
      </c>
      <c r="F25" s="41"/>
      <c r="G25" s="42"/>
      <c r="H25" s="42"/>
      <c r="I25" s="42"/>
      <c r="J25" s="42"/>
      <c r="K25" s="42" t="s">
        <v>887</v>
      </c>
      <c r="L25" s="42" t="s">
        <v>887</v>
      </c>
      <c r="M25" s="42" t="s">
        <v>887</v>
      </c>
      <c r="N25" s="43" t="s">
        <v>887</v>
      </c>
      <c r="O25" s="59"/>
    </row>
    <row r="26" spans="2:15" s="44" customFormat="1" ht="20.100000000000001" customHeight="1" x14ac:dyDescent="0.25">
      <c r="B26" s="37" t="s">
        <v>584</v>
      </c>
      <c r="C26" s="21">
        <f t="shared" si="0"/>
        <v>42434</v>
      </c>
      <c r="D26" s="70"/>
      <c r="E26" s="35" t="s">
        <v>886</v>
      </c>
      <c r="F26" s="41"/>
      <c r="G26" s="42"/>
      <c r="H26" s="42"/>
      <c r="I26" s="42"/>
      <c r="J26" s="42"/>
      <c r="K26" s="42" t="s">
        <v>887</v>
      </c>
      <c r="L26" s="42" t="s">
        <v>887</v>
      </c>
      <c r="M26" s="42" t="s">
        <v>887</v>
      </c>
      <c r="N26" s="43" t="s">
        <v>887</v>
      </c>
      <c r="O26" s="59"/>
    </row>
    <row r="27" spans="2:15" s="44" customFormat="1" ht="20.100000000000001" customHeight="1" x14ac:dyDescent="0.25">
      <c r="B27" s="37" t="s">
        <v>585</v>
      </c>
      <c r="C27" s="21">
        <f t="shared" si="0"/>
        <v>42436</v>
      </c>
      <c r="D27" s="70"/>
      <c r="E27" s="35" t="s">
        <v>886</v>
      </c>
      <c r="F27" s="41"/>
      <c r="G27" s="42"/>
      <c r="H27" s="42"/>
      <c r="I27" s="42"/>
      <c r="J27" s="42"/>
      <c r="K27" s="42" t="s">
        <v>887</v>
      </c>
      <c r="L27" s="42" t="s">
        <v>887</v>
      </c>
      <c r="M27" s="42" t="s">
        <v>887</v>
      </c>
      <c r="N27" s="43" t="s">
        <v>887</v>
      </c>
      <c r="O27" s="59"/>
    </row>
    <row r="28" spans="2:15" s="44" customFormat="1" ht="20.100000000000001" customHeight="1" x14ac:dyDescent="0.25">
      <c r="B28" s="37" t="s">
        <v>586</v>
      </c>
      <c r="C28" s="21">
        <f t="shared" si="0"/>
        <v>42438</v>
      </c>
      <c r="D28" s="70"/>
      <c r="E28" s="35" t="s">
        <v>886</v>
      </c>
      <c r="F28" s="41"/>
      <c r="G28" s="42"/>
      <c r="H28" s="42"/>
      <c r="I28" s="42"/>
      <c r="J28" s="42"/>
      <c r="K28" s="42" t="s">
        <v>887</v>
      </c>
      <c r="L28" s="42" t="s">
        <v>887</v>
      </c>
      <c r="M28" s="42" t="s">
        <v>887</v>
      </c>
      <c r="N28" s="43" t="s">
        <v>887</v>
      </c>
      <c r="O28" s="59"/>
    </row>
    <row r="29" spans="2:15" s="44" customFormat="1" ht="20.100000000000001" customHeight="1" x14ac:dyDescent="0.25">
      <c r="B29" s="37" t="s">
        <v>587</v>
      </c>
      <c r="C29" s="21">
        <f t="shared" si="0"/>
        <v>42440</v>
      </c>
      <c r="D29" s="70"/>
      <c r="E29" s="35" t="s">
        <v>886</v>
      </c>
      <c r="F29" s="41"/>
      <c r="G29" s="42"/>
      <c r="H29" s="42"/>
      <c r="I29" s="42"/>
      <c r="J29" s="42"/>
      <c r="K29" s="42" t="s">
        <v>887</v>
      </c>
      <c r="L29" s="42" t="s">
        <v>887</v>
      </c>
      <c r="M29" s="42" t="s">
        <v>887</v>
      </c>
      <c r="N29" s="43" t="s">
        <v>887</v>
      </c>
      <c r="O29" s="59"/>
    </row>
    <row r="30" spans="2:15" s="44" customFormat="1" ht="20.100000000000001" customHeight="1" x14ac:dyDescent="0.25">
      <c r="B30" s="37" t="s">
        <v>588</v>
      </c>
      <c r="C30" s="21">
        <f t="shared" si="0"/>
        <v>42442</v>
      </c>
      <c r="D30" s="70"/>
      <c r="E30" s="35" t="s">
        <v>886</v>
      </c>
      <c r="F30" s="41"/>
      <c r="G30" s="42"/>
      <c r="H30" s="42"/>
      <c r="I30" s="42"/>
      <c r="J30" s="42"/>
      <c r="K30" s="42" t="s">
        <v>887</v>
      </c>
      <c r="L30" s="42" t="s">
        <v>887</v>
      </c>
      <c r="M30" s="42" t="s">
        <v>887</v>
      </c>
      <c r="N30" s="43" t="s">
        <v>887</v>
      </c>
      <c r="O30" s="59"/>
    </row>
    <row r="31" spans="2:15" s="44" customFormat="1" ht="20.100000000000001" customHeight="1" x14ac:dyDescent="0.25">
      <c r="B31" s="37" t="s">
        <v>589</v>
      </c>
      <c r="C31" s="21">
        <f t="shared" si="0"/>
        <v>42444</v>
      </c>
      <c r="D31" s="70"/>
      <c r="E31" s="35" t="s">
        <v>886</v>
      </c>
      <c r="F31" s="41"/>
      <c r="G31" s="42"/>
      <c r="H31" s="42"/>
      <c r="I31" s="42"/>
      <c r="J31" s="42"/>
      <c r="K31" s="42" t="s">
        <v>887</v>
      </c>
      <c r="L31" s="42" t="s">
        <v>887</v>
      </c>
      <c r="M31" s="42" t="s">
        <v>887</v>
      </c>
      <c r="N31" s="43" t="s">
        <v>887</v>
      </c>
      <c r="O31" s="59"/>
    </row>
    <row r="32" spans="2:15" s="44" customFormat="1" ht="20.100000000000001" customHeight="1" x14ac:dyDescent="0.25">
      <c r="B32" s="37" t="s">
        <v>590</v>
      </c>
      <c r="C32" s="21">
        <f t="shared" si="0"/>
        <v>42446</v>
      </c>
      <c r="D32" s="70"/>
      <c r="E32" s="35" t="s">
        <v>886</v>
      </c>
      <c r="F32" s="41"/>
      <c r="G32" s="42"/>
      <c r="H32" s="42"/>
      <c r="I32" s="42"/>
      <c r="J32" s="42"/>
      <c r="K32" s="42" t="s">
        <v>887</v>
      </c>
      <c r="L32" s="42" t="s">
        <v>887</v>
      </c>
      <c r="M32" s="42" t="s">
        <v>887</v>
      </c>
      <c r="N32" s="43" t="s">
        <v>887</v>
      </c>
      <c r="O32" s="59"/>
    </row>
    <row r="33" spans="2:15" s="44" customFormat="1" ht="20.100000000000001" customHeight="1" x14ac:dyDescent="0.25">
      <c r="B33" s="37" t="s">
        <v>591</v>
      </c>
      <c r="C33" s="21">
        <f t="shared" si="0"/>
        <v>42448</v>
      </c>
      <c r="D33" s="70"/>
      <c r="E33" s="35" t="s">
        <v>886</v>
      </c>
      <c r="F33" s="41"/>
      <c r="G33" s="42"/>
      <c r="H33" s="42"/>
      <c r="I33" s="42"/>
      <c r="J33" s="42"/>
      <c r="K33" s="42" t="s">
        <v>887</v>
      </c>
      <c r="L33" s="42" t="s">
        <v>887</v>
      </c>
      <c r="M33" s="42" t="s">
        <v>887</v>
      </c>
      <c r="N33" s="43" t="s">
        <v>887</v>
      </c>
      <c r="O33" s="59"/>
    </row>
    <row r="34" spans="2:15" s="44" customFormat="1" ht="20.100000000000001" customHeight="1" x14ac:dyDescent="0.25">
      <c r="B34" s="37" t="s">
        <v>592</v>
      </c>
      <c r="C34" s="21">
        <f t="shared" si="0"/>
        <v>42450</v>
      </c>
      <c r="D34" s="70"/>
      <c r="E34" s="35" t="s">
        <v>886</v>
      </c>
      <c r="F34" s="41"/>
      <c r="G34" s="42"/>
      <c r="H34" s="42"/>
      <c r="I34" s="42"/>
      <c r="J34" s="42"/>
      <c r="K34" s="42"/>
      <c r="L34" s="42" t="s">
        <v>887</v>
      </c>
      <c r="M34" s="42" t="s">
        <v>887</v>
      </c>
      <c r="N34" s="43" t="s">
        <v>887</v>
      </c>
      <c r="O34" s="59"/>
    </row>
    <row r="35" spans="2:15" s="44" customFormat="1" ht="20.100000000000001" customHeight="1" x14ac:dyDescent="0.25">
      <c r="B35" s="37" t="s">
        <v>593</v>
      </c>
      <c r="C35" s="21">
        <f t="shared" si="0"/>
        <v>42452</v>
      </c>
      <c r="D35" s="70"/>
      <c r="E35" s="35" t="s">
        <v>886</v>
      </c>
      <c r="F35" s="41"/>
      <c r="G35" s="42"/>
      <c r="H35" s="42"/>
      <c r="I35" s="42"/>
      <c r="J35" s="42"/>
      <c r="K35" s="42"/>
      <c r="L35" s="42" t="s">
        <v>887</v>
      </c>
      <c r="M35" s="42" t="s">
        <v>887</v>
      </c>
      <c r="N35" s="43" t="s">
        <v>887</v>
      </c>
      <c r="O35" s="59"/>
    </row>
    <row r="36" spans="2:15" s="44" customFormat="1" ht="20.100000000000001" customHeight="1" x14ac:dyDescent="0.25">
      <c r="B36" s="37" t="s">
        <v>594</v>
      </c>
      <c r="C36" s="21">
        <f t="shared" si="0"/>
        <v>42454</v>
      </c>
      <c r="D36" s="70"/>
      <c r="E36" s="35" t="s">
        <v>886</v>
      </c>
      <c r="F36" s="41"/>
      <c r="G36" s="42"/>
      <c r="H36" s="42"/>
      <c r="I36" s="42"/>
      <c r="J36" s="42"/>
      <c r="K36" s="42"/>
      <c r="L36" s="42" t="s">
        <v>887</v>
      </c>
      <c r="M36" s="42" t="s">
        <v>887</v>
      </c>
      <c r="N36" s="43" t="s">
        <v>887</v>
      </c>
      <c r="O36" s="59"/>
    </row>
    <row r="37" spans="2:15" s="44" customFormat="1" ht="20.100000000000001" customHeight="1" x14ac:dyDescent="0.25">
      <c r="B37" s="37" t="s">
        <v>595</v>
      </c>
      <c r="C37" s="21">
        <f t="shared" si="0"/>
        <v>42456</v>
      </c>
      <c r="D37" s="70"/>
      <c r="E37" s="35" t="s">
        <v>886</v>
      </c>
      <c r="F37" s="41"/>
      <c r="G37" s="42"/>
      <c r="H37" s="42"/>
      <c r="I37" s="42"/>
      <c r="J37" s="42"/>
      <c r="K37" s="42"/>
      <c r="L37" s="42" t="s">
        <v>887</v>
      </c>
      <c r="M37" s="42" t="s">
        <v>887</v>
      </c>
      <c r="N37" s="43" t="s">
        <v>887</v>
      </c>
      <c r="O37" s="59"/>
    </row>
    <row r="38" spans="2:15" s="44" customFormat="1" ht="20.100000000000001" customHeight="1" x14ac:dyDescent="0.25">
      <c r="B38" s="37" t="s">
        <v>596</v>
      </c>
      <c r="C38" s="21">
        <f t="shared" si="0"/>
        <v>42458</v>
      </c>
      <c r="D38" s="70"/>
      <c r="E38" s="35" t="s">
        <v>886</v>
      </c>
      <c r="F38" s="41"/>
      <c r="G38" s="42"/>
      <c r="H38" s="42"/>
      <c r="I38" s="42"/>
      <c r="J38" s="42"/>
      <c r="K38" s="42"/>
      <c r="L38" s="42" t="s">
        <v>887</v>
      </c>
      <c r="M38" s="42" t="s">
        <v>887</v>
      </c>
      <c r="N38" s="43" t="s">
        <v>887</v>
      </c>
      <c r="O38" s="59"/>
    </row>
    <row r="39" spans="2:15" s="44" customFormat="1" ht="20.100000000000001" customHeight="1" x14ac:dyDescent="0.25">
      <c r="B39" s="37" t="s">
        <v>597</v>
      </c>
      <c r="C39" s="21">
        <f t="shared" si="0"/>
        <v>42460</v>
      </c>
      <c r="D39" s="70"/>
      <c r="E39" s="35" t="s">
        <v>886</v>
      </c>
      <c r="F39" s="41"/>
      <c r="G39" s="42"/>
      <c r="H39" s="42"/>
      <c r="I39" s="42"/>
      <c r="J39" s="42"/>
      <c r="K39" s="42"/>
      <c r="L39" s="42" t="s">
        <v>887</v>
      </c>
      <c r="M39" s="42" t="s">
        <v>887</v>
      </c>
      <c r="N39" s="43" t="s">
        <v>887</v>
      </c>
      <c r="O39" s="59"/>
    </row>
    <row r="40" spans="2:15" s="44" customFormat="1" ht="20.100000000000001" customHeight="1" x14ac:dyDescent="0.25">
      <c r="B40" s="37" t="s">
        <v>598</v>
      </c>
      <c r="C40" s="21">
        <f t="shared" si="0"/>
        <v>42462</v>
      </c>
      <c r="D40" s="70"/>
      <c r="E40" s="35" t="s">
        <v>886</v>
      </c>
      <c r="F40" s="41"/>
      <c r="G40" s="42"/>
      <c r="H40" s="42"/>
      <c r="I40" s="42"/>
      <c r="J40" s="42"/>
      <c r="K40" s="42"/>
      <c r="L40" s="42" t="s">
        <v>887</v>
      </c>
      <c r="M40" s="42" t="s">
        <v>887</v>
      </c>
      <c r="N40" s="43" t="s">
        <v>887</v>
      </c>
      <c r="O40" s="59"/>
    </row>
    <row r="41" spans="2:15" s="44" customFormat="1" ht="20.100000000000001" customHeight="1" x14ac:dyDescent="0.25">
      <c r="B41" s="37" t="s">
        <v>599</v>
      </c>
      <c r="C41" s="21">
        <f t="shared" si="0"/>
        <v>42464</v>
      </c>
      <c r="D41" s="70"/>
      <c r="E41" s="35" t="s">
        <v>886</v>
      </c>
      <c r="F41" s="41"/>
      <c r="G41" s="42"/>
      <c r="H41" s="42"/>
      <c r="I41" s="42"/>
      <c r="J41" s="42"/>
      <c r="K41" s="42"/>
      <c r="L41" s="42" t="s">
        <v>887</v>
      </c>
      <c r="M41" s="42" t="s">
        <v>887</v>
      </c>
      <c r="N41" s="43" t="s">
        <v>887</v>
      </c>
      <c r="O41" s="59"/>
    </row>
    <row r="42" spans="2:15" s="44" customFormat="1" ht="20.100000000000001" customHeight="1" x14ac:dyDescent="0.25">
      <c r="B42" s="37" t="s">
        <v>600</v>
      </c>
      <c r="C42" s="21">
        <f t="shared" si="0"/>
        <v>42466</v>
      </c>
      <c r="D42" s="70"/>
      <c r="E42" s="35" t="s">
        <v>886</v>
      </c>
      <c r="F42" s="41"/>
      <c r="G42" s="42"/>
      <c r="H42" s="42"/>
      <c r="I42" s="42"/>
      <c r="J42" s="42"/>
      <c r="K42" s="42"/>
      <c r="L42" s="42" t="s">
        <v>887</v>
      </c>
      <c r="M42" s="42" t="s">
        <v>887</v>
      </c>
      <c r="N42" s="43" t="s">
        <v>887</v>
      </c>
      <c r="O42" s="59"/>
    </row>
    <row r="43" spans="2:15" s="44" customFormat="1" ht="20.100000000000001" customHeight="1" x14ac:dyDescent="0.25">
      <c r="B43" s="37" t="s">
        <v>601</v>
      </c>
      <c r="C43" s="21">
        <f t="shared" si="0"/>
        <v>42468</v>
      </c>
      <c r="D43" s="70"/>
      <c r="E43" s="35" t="s">
        <v>886</v>
      </c>
      <c r="F43" s="41"/>
      <c r="G43" s="42"/>
      <c r="H43" s="42"/>
      <c r="I43" s="42"/>
      <c r="J43" s="42"/>
      <c r="K43" s="42"/>
      <c r="L43" s="42" t="s">
        <v>887</v>
      </c>
      <c r="M43" s="42"/>
      <c r="N43" s="43" t="s">
        <v>887</v>
      </c>
      <c r="O43" s="59"/>
    </row>
    <row r="44" spans="2:15" s="44" customFormat="1" ht="20.100000000000001" customHeight="1" x14ac:dyDescent="0.25">
      <c r="B44" s="37" t="s">
        <v>602</v>
      </c>
      <c r="C44" s="21">
        <f t="shared" si="0"/>
        <v>42470</v>
      </c>
      <c r="D44" s="70"/>
      <c r="E44" s="35" t="s">
        <v>886</v>
      </c>
      <c r="F44" s="41"/>
      <c r="G44" s="42"/>
      <c r="H44" s="42"/>
      <c r="I44" s="42"/>
      <c r="J44" s="42"/>
      <c r="K44" s="42"/>
      <c r="L44" s="42" t="s">
        <v>887</v>
      </c>
      <c r="M44" s="42"/>
      <c r="N44" s="43" t="s">
        <v>887</v>
      </c>
      <c r="O44" s="59"/>
    </row>
    <row r="45" spans="2:15" s="44" customFormat="1" ht="20.100000000000001" customHeight="1" x14ac:dyDescent="0.25">
      <c r="B45" s="37" t="s">
        <v>603</v>
      </c>
      <c r="C45" s="21">
        <f t="shared" si="0"/>
        <v>42472</v>
      </c>
      <c r="D45" s="70"/>
      <c r="E45" s="35" t="s">
        <v>886</v>
      </c>
      <c r="F45" s="41"/>
      <c r="G45" s="42"/>
      <c r="H45" s="42"/>
      <c r="I45" s="42"/>
      <c r="J45" s="42"/>
      <c r="K45" s="42"/>
      <c r="L45" s="42" t="s">
        <v>887</v>
      </c>
      <c r="M45" s="42"/>
      <c r="N45" s="43" t="s">
        <v>887</v>
      </c>
      <c r="O45" s="59"/>
    </row>
    <row r="46" spans="2:15" s="44" customFormat="1" ht="20.100000000000001" customHeight="1" x14ac:dyDescent="0.25">
      <c r="B46" s="37" t="s">
        <v>604</v>
      </c>
      <c r="C46" s="21">
        <f t="shared" si="0"/>
        <v>42474</v>
      </c>
      <c r="D46" s="70"/>
      <c r="E46" s="35" t="s">
        <v>886</v>
      </c>
      <c r="F46" s="41"/>
      <c r="G46" s="42"/>
      <c r="H46" s="42"/>
      <c r="I46" s="42"/>
      <c r="J46" s="42"/>
      <c r="K46" s="42"/>
      <c r="L46" s="42" t="s">
        <v>887</v>
      </c>
      <c r="M46" s="42"/>
      <c r="N46" s="43" t="s">
        <v>887</v>
      </c>
      <c r="O46" s="59"/>
    </row>
    <row r="47" spans="2:15" s="44" customFormat="1" ht="20.100000000000001" customHeight="1" x14ac:dyDescent="0.25">
      <c r="B47" s="37" t="s">
        <v>605</v>
      </c>
      <c r="C47" s="21">
        <f t="shared" si="0"/>
        <v>42476</v>
      </c>
      <c r="D47" s="70"/>
      <c r="E47" s="35" t="s">
        <v>886</v>
      </c>
      <c r="F47" s="41"/>
      <c r="G47" s="42"/>
      <c r="H47" s="42"/>
      <c r="I47" s="42"/>
      <c r="J47" s="42"/>
      <c r="K47" s="42"/>
      <c r="L47" s="42" t="s">
        <v>887</v>
      </c>
      <c r="M47" s="42"/>
      <c r="N47" s="43" t="s">
        <v>887</v>
      </c>
      <c r="O47" s="59"/>
    </row>
    <row r="48" spans="2:15" s="44" customFormat="1" ht="20.100000000000001" customHeight="1" x14ac:dyDescent="0.25">
      <c r="B48" s="37" t="s">
        <v>606</v>
      </c>
      <c r="C48" s="21">
        <f t="shared" si="0"/>
        <v>42478</v>
      </c>
      <c r="D48" s="70"/>
      <c r="E48" s="35" t="s">
        <v>886</v>
      </c>
      <c r="F48" s="41"/>
      <c r="G48" s="42"/>
      <c r="H48" s="42"/>
      <c r="I48" s="42"/>
      <c r="J48" s="42"/>
      <c r="K48" s="42"/>
      <c r="L48" s="42" t="s">
        <v>887</v>
      </c>
      <c r="M48" s="42"/>
      <c r="N48" s="43" t="s">
        <v>887</v>
      </c>
      <c r="O48" s="59"/>
    </row>
    <row r="49" spans="2:15" s="44" customFormat="1" ht="20.100000000000001" customHeight="1" x14ac:dyDescent="0.25">
      <c r="B49" s="37" t="s">
        <v>607</v>
      </c>
      <c r="C49" s="21">
        <f t="shared" si="0"/>
        <v>42480</v>
      </c>
      <c r="D49" s="70"/>
      <c r="E49" s="35" t="s">
        <v>886</v>
      </c>
      <c r="F49" s="41"/>
      <c r="G49" s="42"/>
      <c r="H49" s="42"/>
      <c r="I49" s="42"/>
      <c r="J49" s="42"/>
      <c r="K49" s="42"/>
      <c r="L49" s="42" t="s">
        <v>887</v>
      </c>
      <c r="M49" s="42"/>
      <c r="N49" s="43" t="s">
        <v>887</v>
      </c>
      <c r="O49" s="59"/>
    </row>
    <row r="50" spans="2:15" s="44" customFormat="1" ht="20.100000000000001" customHeight="1" x14ac:dyDescent="0.25">
      <c r="B50" s="37" t="s">
        <v>608</v>
      </c>
      <c r="C50" s="21">
        <f t="shared" si="0"/>
        <v>42482</v>
      </c>
      <c r="D50" s="70"/>
      <c r="E50" s="35" t="s">
        <v>886</v>
      </c>
      <c r="F50" s="41"/>
      <c r="G50" s="42"/>
      <c r="H50" s="42"/>
      <c r="I50" s="42"/>
      <c r="J50" s="42"/>
      <c r="K50" s="42"/>
      <c r="L50" s="42" t="s">
        <v>887</v>
      </c>
      <c r="M50" s="42"/>
      <c r="N50" s="43" t="s">
        <v>887</v>
      </c>
      <c r="O50" s="59"/>
    </row>
    <row r="51" spans="2:15" s="44" customFormat="1" ht="20.100000000000001" customHeight="1" x14ac:dyDescent="0.25">
      <c r="B51" s="37" t="s">
        <v>609</v>
      </c>
      <c r="C51" s="21">
        <f t="shared" si="0"/>
        <v>42484</v>
      </c>
      <c r="D51" s="70"/>
      <c r="E51" s="35" t="s">
        <v>886</v>
      </c>
      <c r="F51" s="41"/>
      <c r="G51" s="42"/>
      <c r="H51" s="42"/>
      <c r="I51" s="42"/>
      <c r="J51" s="42"/>
      <c r="K51" s="42"/>
      <c r="L51" s="42" t="s">
        <v>887</v>
      </c>
      <c r="M51" s="42"/>
      <c r="N51" s="43" t="s">
        <v>887</v>
      </c>
      <c r="O51" s="59"/>
    </row>
    <row r="52" spans="2:15" s="44" customFormat="1" ht="20.100000000000001" customHeight="1" x14ac:dyDescent="0.25">
      <c r="B52" s="37" t="s">
        <v>610</v>
      </c>
      <c r="C52" s="21">
        <f t="shared" si="0"/>
        <v>42486</v>
      </c>
      <c r="D52" s="70"/>
      <c r="E52" s="35" t="s">
        <v>886</v>
      </c>
      <c r="F52" s="41"/>
      <c r="G52" s="42"/>
      <c r="H52" s="42"/>
      <c r="I52" s="42"/>
      <c r="J52" s="42"/>
      <c r="K52" s="42"/>
      <c r="L52" s="42" t="s">
        <v>887</v>
      </c>
      <c r="M52" s="42"/>
      <c r="N52" s="43" t="s">
        <v>887</v>
      </c>
      <c r="O52" s="59"/>
    </row>
    <row r="53" spans="2:15" s="44" customFormat="1" ht="20.100000000000001" customHeight="1" x14ac:dyDescent="0.25">
      <c r="B53" s="37" t="s">
        <v>611</v>
      </c>
      <c r="C53" s="21">
        <f t="shared" si="0"/>
        <v>42488</v>
      </c>
      <c r="D53" s="70"/>
      <c r="E53" s="35" t="s">
        <v>886</v>
      </c>
      <c r="F53" s="41"/>
      <c r="G53" s="42"/>
      <c r="H53" s="42"/>
      <c r="I53" s="42"/>
      <c r="J53" s="42"/>
      <c r="K53" s="42"/>
      <c r="L53" s="42" t="s">
        <v>887</v>
      </c>
      <c r="M53" s="42"/>
      <c r="N53" s="43" t="s">
        <v>887</v>
      </c>
      <c r="O53" s="59"/>
    </row>
    <row r="54" spans="2:15" s="44" customFormat="1" ht="20.100000000000001" customHeight="1" x14ac:dyDescent="0.25">
      <c r="B54" s="37" t="s">
        <v>612</v>
      </c>
      <c r="C54" s="21">
        <f t="shared" si="0"/>
        <v>42490</v>
      </c>
      <c r="D54" s="70"/>
      <c r="E54" s="35" t="s">
        <v>886</v>
      </c>
      <c r="F54" s="41"/>
      <c r="G54" s="42"/>
      <c r="H54" s="42"/>
      <c r="I54" s="42"/>
      <c r="J54" s="42"/>
      <c r="K54" s="42"/>
      <c r="L54" s="42" t="s">
        <v>887</v>
      </c>
      <c r="M54" s="42"/>
      <c r="N54" s="43" t="s">
        <v>887</v>
      </c>
      <c r="O54" s="59"/>
    </row>
    <row r="55" spans="2:15" s="44" customFormat="1" ht="20.100000000000001" customHeight="1" x14ac:dyDescent="0.25">
      <c r="B55" s="37" t="s">
        <v>613</v>
      </c>
      <c r="C55" s="21">
        <f t="shared" si="0"/>
        <v>42492</v>
      </c>
      <c r="D55" s="70"/>
      <c r="E55" s="35" t="s">
        <v>886</v>
      </c>
      <c r="F55" s="41"/>
      <c r="G55" s="42"/>
      <c r="H55" s="42"/>
      <c r="I55" s="42"/>
      <c r="J55" s="42"/>
      <c r="K55" s="42"/>
      <c r="L55" s="42" t="s">
        <v>887</v>
      </c>
      <c r="M55" s="42"/>
      <c r="N55" s="43" t="s">
        <v>887</v>
      </c>
      <c r="O55" s="59"/>
    </row>
    <row r="56" spans="2:15" s="44" customFormat="1" ht="20.100000000000001" customHeight="1" x14ac:dyDescent="0.25">
      <c r="B56" s="37" t="s">
        <v>614</v>
      </c>
      <c r="C56" s="21">
        <f t="shared" si="0"/>
        <v>42494</v>
      </c>
      <c r="D56" s="70"/>
      <c r="E56" s="35" t="s">
        <v>886</v>
      </c>
      <c r="F56" s="41"/>
      <c r="G56" s="42"/>
      <c r="H56" s="42"/>
      <c r="I56" s="42"/>
      <c r="J56" s="42"/>
      <c r="K56" s="42"/>
      <c r="L56" s="42" t="s">
        <v>887</v>
      </c>
      <c r="M56" s="42"/>
      <c r="N56" s="43" t="s">
        <v>887</v>
      </c>
      <c r="O56" s="59"/>
    </row>
    <row r="57" spans="2:15" s="44" customFormat="1" ht="20.100000000000001" customHeight="1" x14ac:dyDescent="0.25">
      <c r="B57" s="37" t="s">
        <v>615</v>
      </c>
      <c r="C57" s="21">
        <f t="shared" si="0"/>
        <v>42496</v>
      </c>
      <c r="D57" s="70"/>
      <c r="E57" s="35" t="s">
        <v>886</v>
      </c>
      <c r="F57" s="41"/>
      <c r="G57" s="42"/>
      <c r="H57" s="42"/>
      <c r="I57" s="42"/>
      <c r="J57" s="42"/>
      <c r="K57" s="42"/>
      <c r="L57" s="42" t="s">
        <v>887</v>
      </c>
      <c r="M57" s="42"/>
      <c r="N57" s="43" t="s">
        <v>887</v>
      </c>
      <c r="O57" s="59"/>
    </row>
    <row r="58" spans="2:15" s="44" customFormat="1" ht="20.100000000000001" customHeight="1" x14ac:dyDescent="0.25">
      <c r="B58" s="37" t="s">
        <v>616</v>
      </c>
      <c r="C58" s="21">
        <f t="shared" si="0"/>
        <v>42498</v>
      </c>
      <c r="D58" s="70"/>
      <c r="E58" s="35" t="s">
        <v>886</v>
      </c>
      <c r="F58" s="41"/>
      <c r="G58" s="42"/>
      <c r="H58" s="42"/>
      <c r="I58" s="42"/>
      <c r="J58" s="42"/>
      <c r="K58" s="42"/>
      <c r="L58" s="42" t="s">
        <v>887</v>
      </c>
      <c r="M58" s="42"/>
      <c r="N58" s="43" t="s">
        <v>887</v>
      </c>
      <c r="O58" s="59"/>
    </row>
    <row r="59" spans="2:15" s="44" customFormat="1" ht="20.100000000000001" customHeight="1" x14ac:dyDescent="0.25">
      <c r="B59" s="37" t="s">
        <v>617</v>
      </c>
      <c r="C59" s="21">
        <f t="shared" si="0"/>
        <v>42500</v>
      </c>
      <c r="D59" s="70"/>
      <c r="E59" s="35" t="s">
        <v>886</v>
      </c>
      <c r="F59" s="41"/>
      <c r="G59" s="42"/>
      <c r="H59" s="42"/>
      <c r="I59" s="42"/>
      <c r="J59" s="42"/>
      <c r="K59" s="42"/>
      <c r="L59" s="42" t="s">
        <v>887</v>
      </c>
      <c r="M59" s="42"/>
      <c r="N59" s="43" t="s">
        <v>887</v>
      </c>
      <c r="O59" s="59"/>
    </row>
    <row r="60" spans="2:15" s="44" customFormat="1" ht="20.100000000000001" customHeight="1" x14ac:dyDescent="0.25">
      <c r="B60" s="37" t="s">
        <v>618</v>
      </c>
      <c r="C60" s="21">
        <f t="shared" si="0"/>
        <v>42502</v>
      </c>
      <c r="D60" s="70"/>
      <c r="E60" s="35" t="s">
        <v>886</v>
      </c>
      <c r="F60" s="41"/>
      <c r="G60" s="42"/>
      <c r="H60" s="42"/>
      <c r="I60" s="42"/>
      <c r="J60" s="42"/>
      <c r="K60" s="42"/>
      <c r="L60" s="42" t="s">
        <v>887</v>
      </c>
      <c r="M60" s="42"/>
      <c r="N60" s="43" t="s">
        <v>887</v>
      </c>
      <c r="O60" s="59"/>
    </row>
    <row r="61" spans="2:15" s="44" customFormat="1" ht="20.100000000000001" customHeight="1" x14ac:dyDescent="0.25">
      <c r="B61" s="37" t="s">
        <v>619</v>
      </c>
      <c r="C61" s="21">
        <f t="shared" si="0"/>
        <v>42504</v>
      </c>
      <c r="D61" s="70"/>
      <c r="E61" s="35" t="s">
        <v>886</v>
      </c>
      <c r="F61" s="41"/>
      <c r="G61" s="42"/>
      <c r="H61" s="42"/>
      <c r="I61" s="42"/>
      <c r="J61" s="42"/>
      <c r="K61" s="42"/>
      <c r="L61" s="42" t="s">
        <v>887</v>
      </c>
      <c r="M61" s="42"/>
      <c r="N61" s="43" t="s">
        <v>887</v>
      </c>
      <c r="O61" s="59"/>
    </row>
    <row r="62" spans="2:15" s="44" customFormat="1" ht="20.100000000000001" customHeight="1" x14ac:dyDescent="0.25">
      <c r="B62" s="37" t="s">
        <v>620</v>
      </c>
      <c r="C62" s="21">
        <f t="shared" si="0"/>
        <v>42506</v>
      </c>
      <c r="D62" s="70"/>
      <c r="E62" s="35" t="s">
        <v>886</v>
      </c>
      <c r="F62" s="41"/>
      <c r="G62" s="42"/>
      <c r="H62" s="42"/>
      <c r="I62" s="42"/>
      <c r="J62" s="42"/>
      <c r="K62" s="42"/>
      <c r="L62" s="42" t="s">
        <v>887</v>
      </c>
      <c r="M62" s="42"/>
      <c r="N62" s="43" t="s">
        <v>887</v>
      </c>
      <c r="O62" s="59"/>
    </row>
    <row r="63" spans="2:15" s="44" customFormat="1" ht="20.100000000000001" customHeight="1" x14ac:dyDescent="0.25">
      <c r="B63" s="37" t="s">
        <v>621</v>
      </c>
      <c r="C63" s="21">
        <f t="shared" si="0"/>
        <v>42508</v>
      </c>
      <c r="D63" s="70"/>
      <c r="E63" s="35" t="s">
        <v>886</v>
      </c>
      <c r="F63" s="41"/>
      <c r="G63" s="42"/>
      <c r="H63" s="42"/>
      <c r="I63" s="42"/>
      <c r="J63" s="42"/>
      <c r="K63" s="42"/>
      <c r="L63" s="42" t="s">
        <v>887</v>
      </c>
      <c r="M63" s="42"/>
      <c r="N63" s="43" t="s">
        <v>887</v>
      </c>
      <c r="O63" s="59"/>
    </row>
    <row r="64" spans="2:15" s="44" customFormat="1" ht="20.100000000000001" customHeight="1" x14ac:dyDescent="0.25">
      <c r="B64" s="37" t="s">
        <v>622</v>
      </c>
      <c r="C64" s="21">
        <f t="shared" si="0"/>
        <v>42510</v>
      </c>
      <c r="D64" s="70"/>
      <c r="E64" s="35" t="s">
        <v>886</v>
      </c>
      <c r="F64" s="41"/>
      <c r="G64" s="42"/>
      <c r="H64" s="42"/>
      <c r="I64" s="42"/>
      <c r="J64" s="42"/>
      <c r="K64" s="42"/>
      <c r="L64" s="42" t="s">
        <v>887</v>
      </c>
      <c r="M64" s="42"/>
      <c r="N64" s="43" t="s">
        <v>887</v>
      </c>
      <c r="O64" s="59"/>
    </row>
    <row r="65" spans="2:15" s="44" customFormat="1" ht="20.100000000000001" customHeight="1" x14ac:dyDescent="0.25">
      <c r="B65" s="37" t="s">
        <v>623</v>
      </c>
      <c r="C65" s="21">
        <f t="shared" si="0"/>
        <v>42512</v>
      </c>
      <c r="D65" s="71"/>
      <c r="E65" s="35" t="s">
        <v>886</v>
      </c>
      <c r="F65" s="45"/>
      <c r="G65" s="46"/>
      <c r="H65" s="46"/>
      <c r="I65" s="46"/>
      <c r="J65" s="46"/>
      <c r="K65" s="46"/>
      <c r="L65" s="46" t="s">
        <v>887</v>
      </c>
      <c r="M65" s="46"/>
      <c r="N65" s="47" t="s">
        <v>887</v>
      </c>
      <c r="O65" s="60"/>
    </row>
  </sheetData>
  <autoFilter ref="B2:O65"/>
  <mergeCells count="3">
    <mergeCell ref="D3:D65"/>
    <mergeCell ref="B1:O1"/>
    <mergeCell ref="O3:O65"/>
  </mergeCells>
  <printOptions horizontalCentered="1" verticalCentered="1"/>
  <pageMargins left="0.45275590551181105" right="0.49212598425196852" top="0.72834645669291342" bottom="0.70866141732283472" header="0" footer="0"/>
  <pageSetup paperSize="9"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5"/>
  <sheetViews>
    <sheetView workbookViewId="0">
      <selection activeCell="N2" sqref="N2"/>
    </sheetView>
  </sheetViews>
  <sheetFormatPr defaultRowHeight="15" x14ac:dyDescent="0.25"/>
  <cols>
    <col min="2" max="2" width="25.7109375" customWidth="1"/>
    <col min="3" max="3" width="17.7109375" customWidth="1"/>
    <col min="4" max="4" width="7.42578125" customWidth="1"/>
    <col min="5" max="5" width="11.7109375" customWidth="1"/>
    <col min="6" max="14" width="2.5703125" customWidth="1"/>
    <col min="15" max="15" width="56.7109375" customWidth="1"/>
  </cols>
  <sheetData>
    <row r="1" spans="2:15" ht="20.100000000000001" customHeight="1" x14ac:dyDescent="0.25">
      <c r="B1" s="57" t="s">
        <v>919</v>
      </c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</row>
    <row r="2" spans="2:15" ht="69.75" customHeight="1" x14ac:dyDescent="0.25">
      <c r="B2" s="3" t="s">
        <v>831</v>
      </c>
      <c r="C2" s="3" t="s">
        <v>857</v>
      </c>
      <c r="D2" s="3" t="s">
        <v>908</v>
      </c>
      <c r="E2" s="3" t="s">
        <v>859</v>
      </c>
      <c r="F2" s="5" t="s">
        <v>888</v>
      </c>
      <c r="G2" s="5" t="s">
        <v>889</v>
      </c>
      <c r="H2" s="5" t="s">
        <v>896</v>
      </c>
      <c r="I2" s="5" t="s">
        <v>890</v>
      </c>
      <c r="J2" s="5" t="s">
        <v>891</v>
      </c>
      <c r="K2" s="5" t="s">
        <v>892</v>
      </c>
      <c r="L2" s="5" t="s">
        <v>895</v>
      </c>
      <c r="M2" s="5" t="s">
        <v>893</v>
      </c>
      <c r="N2" s="5" t="s">
        <v>894</v>
      </c>
      <c r="O2" s="3" t="s">
        <v>858</v>
      </c>
    </row>
    <row r="3" spans="2:15" s="25" customFormat="1" ht="20.100000000000001" customHeight="1" x14ac:dyDescent="0.25">
      <c r="B3" s="37" t="s">
        <v>624</v>
      </c>
      <c r="C3" s="21">
        <f>'Harmonic Angle Ic'!C65+2</f>
        <v>42514</v>
      </c>
      <c r="D3" s="69" t="s">
        <v>910</v>
      </c>
      <c r="E3" s="35" t="s">
        <v>886</v>
      </c>
      <c r="F3" s="38"/>
      <c r="G3" s="39"/>
      <c r="H3" s="39"/>
      <c r="I3" s="39" t="s">
        <v>887</v>
      </c>
      <c r="J3" s="39" t="s">
        <v>887</v>
      </c>
      <c r="K3" s="39" t="s">
        <v>887</v>
      </c>
      <c r="L3" s="39" t="s">
        <v>887</v>
      </c>
      <c r="M3" s="39" t="s">
        <v>887</v>
      </c>
      <c r="N3" s="40" t="s">
        <v>887</v>
      </c>
      <c r="O3" s="58" t="s">
        <v>907</v>
      </c>
    </row>
    <row r="4" spans="2:15" s="44" customFormat="1" ht="20.100000000000001" customHeight="1" x14ac:dyDescent="0.25">
      <c r="B4" s="37" t="s">
        <v>625</v>
      </c>
      <c r="C4" s="21">
        <f>C3+2</f>
        <v>42516</v>
      </c>
      <c r="D4" s="70"/>
      <c r="E4" s="35" t="s">
        <v>886</v>
      </c>
      <c r="F4" s="41"/>
      <c r="G4" s="42"/>
      <c r="H4" s="42"/>
      <c r="I4" s="42" t="s">
        <v>887</v>
      </c>
      <c r="J4" s="42" t="s">
        <v>887</v>
      </c>
      <c r="K4" s="42" t="s">
        <v>887</v>
      </c>
      <c r="L4" s="42" t="s">
        <v>887</v>
      </c>
      <c r="M4" s="42" t="s">
        <v>887</v>
      </c>
      <c r="N4" s="43" t="s">
        <v>887</v>
      </c>
      <c r="O4" s="59"/>
    </row>
    <row r="5" spans="2:15" s="44" customFormat="1" ht="20.100000000000001" customHeight="1" x14ac:dyDescent="0.25">
      <c r="B5" s="37" t="s">
        <v>626</v>
      </c>
      <c r="C5" s="21">
        <f t="shared" ref="C5:C65" si="0">C4+2</f>
        <v>42518</v>
      </c>
      <c r="D5" s="70"/>
      <c r="E5" s="35" t="s">
        <v>886</v>
      </c>
      <c r="F5" s="41"/>
      <c r="G5" s="42"/>
      <c r="H5" s="42"/>
      <c r="I5" s="42" t="s">
        <v>887</v>
      </c>
      <c r="J5" s="42" t="s">
        <v>887</v>
      </c>
      <c r="K5" s="42" t="s">
        <v>887</v>
      </c>
      <c r="L5" s="42" t="s">
        <v>887</v>
      </c>
      <c r="M5" s="42" t="s">
        <v>887</v>
      </c>
      <c r="N5" s="43" t="s">
        <v>887</v>
      </c>
      <c r="O5" s="59"/>
    </row>
    <row r="6" spans="2:15" s="44" customFormat="1" ht="20.100000000000001" customHeight="1" x14ac:dyDescent="0.25">
      <c r="B6" s="37" t="s">
        <v>627</v>
      </c>
      <c r="C6" s="21">
        <f t="shared" si="0"/>
        <v>42520</v>
      </c>
      <c r="D6" s="70"/>
      <c r="E6" s="35" t="s">
        <v>886</v>
      </c>
      <c r="F6" s="41"/>
      <c r="G6" s="42"/>
      <c r="H6" s="42"/>
      <c r="I6" s="42" t="s">
        <v>887</v>
      </c>
      <c r="J6" s="42" t="s">
        <v>887</v>
      </c>
      <c r="K6" s="42" t="s">
        <v>887</v>
      </c>
      <c r="L6" s="42" t="s">
        <v>887</v>
      </c>
      <c r="M6" s="42" t="s">
        <v>887</v>
      </c>
      <c r="N6" s="43" t="s">
        <v>887</v>
      </c>
      <c r="O6" s="59"/>
    </row>
    <row r="7" spans="2:15" s="44" customFormat="1" ht="20.100000000000001" customHeight="1" x14ac:dyDescent="0.25">
      <c r="B7" s="37" t="s">
        <v>628</v>
      </c>
      <c r="C7" s="21">
        <f t="shared" si="0"/>
        <v>42522</v>
      </c>
      <c r="D7" s="70"/>
      <c r="E7" s="35" t="s">
        <v>886</v>
      </c>
      <c r="F7" s="41"/>
      <c r="G7" s="42"/>
      <c r="H7" s="42"/>
      <c r="I7" s="42" t="s">
        <v>887</v>
      </c>
      <c r="J7" s="42" t="s">
        <v>887</v>
      </c>
      <c r="K7" s="42" t="s">
        <v>887</v>
      </c>
      <c r="L7" s="42" t="s">
        <v>887</v>
      </c>
      <c r="M7" s="42" t="s">
        <v>887</v>
      </c>
      <c r="N7" s="43" t="s">
        <v>887</v>
      </c>
      <c r="O7" s="59"/>
    </row>
    <row r="8" spans="2:15" s="44" customFormat="1" ht="20.100000000000001" customHeight="1" x14ac:dyDescent="0.25">
      <c r="B8" s="37" t="s">
        <v>629</v>
      </c>
      <c r="C8" s="21">
        <f t="shared" si="0"/>
        <v>42524</v>
      </c>
      <c r="D8" s="70"/>
      <c r="E8" s="35" t="s">
        <v>886</v>
      </c>
      <c r="F8" s="41"/>
      <c r="G8" s="42"/>
      <c r="H8" s="42"/>
      <c r="I8" s="42" t="s">
        <v>887</v>
      </c>
      <c r="J8" s="42" t="s">
        <v>887</v>
      </c>
      <c r="K8" s="42" t="s">
        <v>887</v>
      </c>
      <c r="L8" s="42" t="s">
        <v>887</v>
      </c>
      <c r="M8" s="42" t="s">
        <v>887</v>
      </c>
      <c r="N8" s="43" t="s">
        <v>887</v>
      </c>
      <c r="O8" s="59"/>
    </row>
    <row r="9" spans="2:15" s="44" customFormat="1" ht="20.100000000000001" customHeight="1" x14ac:dyDescent="0.25">
      <c r="B9" s="37" t="s">
        <v>630</v>
      </c>
      <c r="C9" s="21">
        <f t="shared" si="0"/>
        <v>42526</v>
      </c>
      <c r="D9" s="70"/>
      <c r="E9" s="35" t="s">
        <v>886</v>
      </c>
      <c r="F9" s="41"/>
      <c r="G9" s="42"/>
      <c r="H9" s="42"/>
      <c r="I9" s="42" t="s">
        <v>887</v>
      </c>
      <c r="J9" s="42" t="s">
        <v>887</v>
      </c>
      <c r="K9" s="42" t="s">
        <v>887</v>
      </c>
      <c r="L9" s="42" t="s">
        <v>887</v>
      </c>
      <c r="M9" s="42" t="s">
        <v>887</v>
      </c>
      <c r="N9" s="43" t="s">
        <v>887</v>
      </c>
      <c r="O9" s="59"/>
    </row>
    <row r="10" spans="2:15" s="44" customFormat="1" ht="20.100000000000001" customHeight="1" x14ac:dyDescent="0.25">
      <c r="B10" s="37" t="s">
        <v>631</v>
      </c>
      <c r="C10" s="21">
        <f t="shared" si="0"/>
        <v>42528</v>
      </c>
      <c r="D10" s="70"/>
      <c r="E10" s="35" t="s">
        <v>886</v>
      </c>
      <c r="F10" s="41"/>
      <c r="G10" s="42"/>
      <c r="H10" s="42"/>
      <c r="I10" s="42" t="s">
        <v>887</v>
      </c>
      <c r="J10" s="42" t="s">
        <v>887</v>
      </c>
      <c r="K10" s="42" t="s">
        <v>887</v>
      </c>
      <c r="L10" s="42" t="s">
        <v>887</v>
      </c>
      <c r="M10" s="42" t="s">
        <v>887</v>
      </c>
      <c r="N10" s="43" t="s">
        <v>887</v>
      </c>
      <c r="O10" s="59"/>
    </row>
    <row r="11" spans="2:15" s="44" customFormat="1" ht="20.100000000000001" customHeight="1" x14ac:dyDescent="0.25">
      <c r="B11" s="37" t="s">
        <v>632</v>
      </c>
      <c r="C11" s="21">
        <f t="shared" si="0"/>
        <v>42530</v>
      </c>
      <c r="D11" s="70"/>
      <c r="E11" s="35" t="s">
        <v>886</v>
      </c>
      <c r="F11" s="41"/>
      <c r="G11" s="42"/>
      <c r="H11" s="42"/>
      <c r="I11" s="42" t="s">
        <v>887</v>
      </c>
      <c r="J11" s="42" t="s">
        <v>887</v>
      </c>
      <c r="K11" s="42" t="s">
        <v>887</v>
      </c>
      <c r="L11" s="42" t="s">
        <v>887</v>
      </c>
      <c r="M11" s="42" t="s">
        <v>887</v>
      </c>
      <c r="N11" s="43" t="s">
        <v>887</v>
      </c>
      <c r="O11" s="59"/>
    </row>
    <row r="12" spans="2:15" s="44" customFormat="1" ht="20.100000000000001" customHeight="1" x14ac:dyDescent="0.25">
      <c r="B12" s="37" t="s">
        <v>633</v>
      </c>
      <c r="C12" s="21">
        <f t="shared" si="0"/>
        <v>42532</v>
      </c>
      <c r="D12" s="70"/>
      <c r="E12" s="35" t="s">
        <v>886</v>
      </c>
      <c r="F12" s="41"/>
      <c r="G12" s="42"/>
      <c r="H12" s="42"/>
      <c r="I12" s="42" t="s">
        <v>887</v>
      </c>
      <c r="J12" s="42" t="s">
        <v>887</v>
      </c>
      <c r="K12" s="42" t="s">
        <v>887</v>
      </c>
      <c r="L12" s="42" t="s">
        <v>887</v>
      </c>
      <c r="M12" s="42" t="s">
        <v>887</v>
      </c>
      <c r="N12" s="43" t="s">
        <v>887</v>
      </c>
      <c r="O12" s="59"/>
    </row>
    <row r="13" spans="2:15" s="44" customFormat="1" ht="20.100000000000001" customHeight="1" x14ac:dyDescent="0.25">
      <c r="B13" s="37" t="s">
        <v>634</v>
      </c>
      <c r="C13" s="21">
        <f t="shared" si="0"/>
        <v>42534</v>
      </c>
      <c r="D13" s="70"/>
      <c r="E13" s="35" t="s">
        <v>886</v>
      </c>
      <c r="F13" s="41"/>
      <c r="G13" s="42"/>
      <c r="H13" s="42"/>
      <c r="I13" s="42" t="s">
        <v>887</v>
      </c>
      <c r="J13" s="42" t="s">
        <v>887</v>
      </c>
      <c r="K13" s="42" t="s">
        <v>887</v>
      </c>
      <c r="L13" s="42" t="s">
        <v>887</v>
      </c>
      <c r="M13" s="42" t="s">
        <v>887</v>
      </c>
      <c r="N13" s="43" t="s">
        <v>887</v>
      </c>
      <c r="O13" s="59"/>
    </row>
    <row r="14" spans="2:15" s="44" customFormat="1" ht="20.100000000000001" customHeight="1" x14ac:dyDescent="0.25">
      <c r="B14" s="37" t="s">
        <v>635</v>
      </c>
      <c r="C14" s="21">
        <f t="shared" si="0"/>
        <v>42536</v>
      </c>
      <c r="D14" s="70"/>
      <c r="E14" s="35" t="s">
        <v>886</v>
      </c>
      <c r="F14" s="41"/>
      <c r="G14" s="42"/>
      <c r="H14" s="42"/>
      <c r="I14" s="42" t="s">
        <v>887</v>
      </c>
      <c r="J14" s="42" t="s">
        <v>887</v>
      </c>
      <c r="K14" s="42" t="s">
        <v>887</v>
      </c>
      <c r="L14" s="42" t="s">
        <v>887</v>
      </c>
      <c r="M14" s="42" t="s">
        <v>887</v>
      </c>
      <c r="N14" s="43" t="s">
        <v>887</v>
      </c>
      <c r="O14" s="59"/>
    </row>
    <row r="15" spans="2:15" s="44" customFormat="1" ht="20.100000000000001" customHeight="1" x14ac:dyDescent="0.25">
      <c r="B15" s="37" t="s">
        <v>636</v>
      </c>
      <c r="C15" s="21">
        <f t="shared" si="0"/>
        <v>42538</v>
      </c>
      <c r="D15" s="70"/>
      <c r="E15" s="35" t="s">
        <v>886</v>
      </c>
      <c r="F15" s="41"/>
      <c r="G15" s="42"/>
      <c r="H15" s="42"/>
      <c r="I15" s="42" t="s">
        <v>887</v>
      </c>
      <c r="J15" s="42" t="s">
        <v>887</v>
      </c>
      <c r="K15" s="42" t="s">
        <v>887</v>
      </c>
      <c r="L15" s="42" t="s">
        <v>887</v>
      </c>
      <c r="M15" s="42" t="s">
        <v>887</v>
      </c>
      <c r="N15" s="43" t="s">
        <v>887</v>
      </c>
      <c r="O15" s="59"/>
    </row>
    <row r="16" spans="2:15" s="44" customFormat="1" ht="20.100000000000001" customHeight="1" x14ac:dyDescent="0.25">
      <c r="B16" s="37" t="s">
        <v>637</v>
      </c>
      <c r="C16" s="21">
        <f t="shared" si="0"/>
        <v>42540</v>
      </c>
      <c r="D16" s="70"/>
      <c r="E16" s="35" t="s">
        <v>886</v>
      </c>
      <c r="F16" s="41"/>
      <c r="G16" s="42"/>
      <c r="H16" s="42"/>
      <c r="I16" s="42" t="s">
        <v>887</v>
      </c>
      <c r="J16" s="42" t="s">
        <v>887</v>
      </c>
      <c r="K16" s="42" t="s">
        <v>887</v>
      </c>
      <c r="L16" s="42" t="s">
        <v>887</v>
      </c>
      <c r="M16" s="42" t="s">
        <v>887</v>
      </c>
      <c r="N16" s="43" t="s">
        <v>887</v>
      </c>
      <c r="O16" s="59"/>
    </row>
    <row r="17" spans="2:15" s="44" customFormat="1" ht="20.100000000000001" customHeight="1" x14ac:dyDescent="0.25">
      <c r="B17" s="37" t="s">
        <v>638</v>
      </c>
      <c r="C17" s="21">
        <f t="shared" si="0"/>
        <v>42542</v>
      </c>
      <c r="D17" s="70"/>
      <c r="E17" s="35" t="s">
        <v>886</v>
      </c>
      <c r="F17" s="41"/>
      <c r="G17" s="42"/>
      <c r="H17" s="42"/>
      <c r="I17" s="42" t="s">
        <v>887</v>
      </c>
      <c r="J17" s="42" t="s">
        <v>887</v>
      </c>
      <c r="K17" s="42" t="s">
        <v>887</v>
      </c>
      <c r="L17" s="42" t="s">
        <v>887</v>
      </c>
      <c r="M17" s="42" t="s">
        <v>887</v>
      </c>
      <c r="N17" s="43" t="s">
        <v>887</v>
      </c>
      <c r="O17" s="59"/>
    </row>
    <row r="18" spans="2:15" s="44" customFormat="1" ht="20.100000000000001" customHeight="1" x14ac:dyDescent="0.25">
      <c r="B18" s="37" t="s">
        <v>639</v>
      </c>
      <c r="C18" s="21">
        <f t="shared" si="0"/>
        <v>42544</v>
      </c>
      <c r="D18" s="70"/>
      <c r="E18" s="35" t="s">
        <v>886</v>
      </c>
      <c r="F18" s="41"/>
      <c r="G18" s="42"/>
      <c r="H18" s="42"/>
      <c r="I18" s="42"/>
      <c r="J18" s="42"/>
      <c r="K18" s="42" t="s">
        <v>887</v>
      </c>
      <c r="L18" s="42" t="s">
        <v>887</v>
      </c>
      <c r="M18" s="42" t="s">
        <v>887</v>
      </c>
      <c r="N18" s="43" t="s">
        <v>887</v>
      </c>
      <c r="O18" s="59"/>
    </row>
    <row r="19" spans="2:15" s="44" customFormat="1" ht="20.100000000000001" customHeight="1" x14ac:dyDescent="0.25">
      <c r="B19" s="37" t="s">
        <v>640</v>
      </c>
      <c r="C19" s="21">
        <f t="shared" si="0"/>
        <v>42546</v>
      </c>
      <c r="D19" s="70"/>
      <c r="E19" s="35" t="s">
        <v>886</v>
      </c>
      <c r="F19" s="41"/>
      <c r="G19" s="42"/>
      <c r="H19" s="42"/>
      <c r="I19" s="42"/>
      <c r="J19" s="42"/>
      <c r="K19" s="42" t="s">
        <v>887</v>
      </c>
      <c r="L19" s="42" t="s">
        <v>887</v>
      </c>
      <c r="M19" s="42" t="s">
        <v>887</v>
      </c>
      <c r="N19" s="43" t="s">
        <v>887</v>
      </c>
      <c r="O19" s="59"/>
    </row>
    <row r="20" spans="2:15" s="44" customFormat="1" ht="20.100000000000001" customHeight="1" x14ac:dyDescent="0.25">
      <c r="B20" s="37" t="s">
        <v>641</v>
      </c>
      <c r="C20" s="21">
        <f t="shared" si="0"/>
        <v>42548</v>
      </c>
      <c r="D20" s="70"/>
      <c r="E20" s="35" t="s">
        <v>886</v>
      </c>
      <c r="F20" s="41"/>
      <c r="G20" s="42"/>
      <c r="H20" s="42"/>
      <c r="I20" s="42"/>
      <c r="J20" s="42"/>
      <c r="K20" s="42" t="s">
        <v>887</v>
      </c>
      <c r="L20" s="42" t="s">
        <v>887</v>
      </c>
      <c r="M20" s="42" t="s">
        <v>887</v>
      </c>
      <c r="N20" s="43" t="s">
        <v>887</v>
      </c>
      <c r="O20" s="59"/>
    </row>
    <row r="21" spans="2:15" s="44" customFormat="1" ht="20.100000000000001" customHeight="1" x14ac:dyDescent="0.25">
      <c r="B21" s="37" t="s">
        <v>642</v>
      </c>
      <c r="C21" s="21">
        <f t="shared" si="0"/>
        <v>42550</v>
      </c>
      <c r="D21" s="70"/>
      <c r="E21" s="35" t="s">
        <v>886</v>
      </c>
      <c r="F21" s="41"/>
      <c r="G21" s="42"/>
      <c r="H21" s="42"/>
      <c r="I21" s="42"/>
      <c r="J21" s="42"/>
      <c r="K21" s="42" t="s">
        <v>887</v>
      </c>
      <c r="L21" s="42" t="s">
        <v>887</v>
      </c>
      <c r="M21" s="42" t="s">
        <v>887</v>
      </c>
      <c r="N21" s="43" t="s">
        <v>887</v>
      </c>
      <c r="O21" s="59"/>
    </row>
    <row r="22" spans="2:15" s="44" customFormat="1" ht="20.100000000000001" customHeight="1" x14ac:dyDescent="0.25">
      <c r="B22" s="37" t="s">
        <v>643</v>
      </c>
      <c r="C22" s="21">
        <f t="shared" si="0"/>
        <v>42552</v>
      </c>
      <c r="D22" s="70"/>
      <c r="E22" s="35" t="s">
        <v>886</v>
      </c>
      <c r="F22" s="41"/>
      <c r="G22" s="42"/>
      <c r="H22" s="42"/>
      <c r="I22" s="42"/>
      <c r="J22" s="42"/>
      <c r="K22" s="42" t="s">
        <v>887</v>
      </c>
      <c r="L22" s="42" t="s">
        <v>887</v>
      </c>
      <c r="M22" s="42" t="s">
        <v>887</v>
      </c>
      <c r="N22" s="43" t="s">
        <v>887</v>
      </c>
      <c r="O22" s="59"/>
    </row>
    <row r="23" spans="2:15" s="44" customFormat="1" ht="20.100000000000001" customHeight="1" x14ac:dyDescent="0.25">
      <c r="B23" s="37" t="s">
        <v>644</v>
      </c>
      <c r="C23" s="21">
        <f t="shared" si="0"/>
        <v>42554</v>
      </c>
      <c r="D23" s="70"/>
      <c r="E23" s="35" t="s">
        <v>886</v>
      </c>
      <c r="F23" s="41"/>
      <c r="G23" s="42"/>
      <c r="H23" s="42"/>
      <c r="I23" s="42"/>
      <c r="J23" s="42"/>
      <c r="K23" s="42" t="s">
        <v>887</v>
      </c>
      <c r="L23" s="42" t="s">
        <v>887</v>
      </c>
      <c r="M23" s="42" t="s">
        <v>887</v>
      </c>
      <c r="N23" s="43" t="s">
        <v>887</v>
      </c>
      <c r="O23" s="59"/>
    </row>
    <row r="24" spans="2:15" s="44" customFormat="1" ht="20.100000000000001" customHeight="1" x14ac:dyDescent="0.25">
      <c r="B24" s="37" t="s">
        <v>645</v>
      </c>
      <c r="C24" s="21">
        <f t="shared" si="0"/>
        <v>42556</v>
      </c>
      <c r="D24" s="70"/>
      <c r="E24" s="35" t="s">
        <v>886</v>
      </c>
      <c r="F24" s="41"/>
      <c r="G24" s="42"/>
      <c r="H24" s="42"/>
      <c r="I24" s="42"/>
      <c r="J24" s="42"/>
      <c r="K24" s="42" t="s">
        <v>887</v>
      </c>
      <c r="L24" s="42" t="s">
        <v>887</v>
      </c>
      <c r="M24" s="42" t="s">
        <v>887</v>
      </c>
      <c r="N24" s="43" t="s">
        <v>887</v>
      </c>
      <c r="O24" s="59"/>
    </row>
    <row r="25" spans="2:15" s="44" customFormat="1" ht="20.100000000000001" customHeight="1" x14ac:dyDescent="0.25">
      <c r="B25" s="37" t="s">
        <v>646</v>
      </c>
      <c r="C25" s="21">
        <f t="shared" si="0"/>
        <v>42558</v>
      </c>
      <c r="D25" s="70"/>
      <c r="E25" s="35" t="s">
        <v>886</v>
      </c>
      <c r="F25" s="41"/>
      <c r="G25" s="42"/>
      <c r="H25" s="42"/>
      <c r="I25" s="42"/>
      <c r="J25" s="42"/>
      <c r="K25" s="42" t="s">
        <v>887</v>
      </c>
      <c r="L25" s="42" t="s">
        <v>887</v>
      </c>
      <c r="M25" s="42" t="s">
        <v>887</v>
      </c>
      <c r="N25" s="43" t="s">
        <v>887</v>
      </c>
      <c r="O25" s="59"/>
    </row>
    <row r="26" spans="2:15" s="44" customFormat="1" ht="20.100000000000001" customHeight="1" x14ac:dyDescent="0.25">
      <c r="B26" s="37" t="s">
        <v>647</v>
      </c>
      <c r="C26" s="21">
        <f t="shared" si="0"/>
        <v>42560</v>
      </c>
      <c r="D26" s="70"/>
      <c r="E26" s="35" t="s">
        <v>886</v>
      </c>
      <c r="F26" s="41"/>
      <c r="G26" s="42"/>
      <c r="H26" s="42"/>
      <c r="I26" s="42"/>
      <c r="J26" s="42"/>
      <c r="K26" s="42" t="s">
        <v>887</v>
      </c>
      <c r="L26" s="42" t="s">
        <v>887</v>
      </c>
      <c r="M26" s="42" t="s">
        <v>887</v>
      </c>
      <c r="N26" s="43" t="s">
        <v>887</v>
      </c>
      <c r="O26" s="59"/>
    </row>
    <row r="27" spans="2:15" s="44" customFormat="1" ht="20.100000000000001" customHeight="1" x14ac:dyDescent="0.25">
      <c r="B27" s="37" t="s">
        <v>648</v>
      </c>
      <c r="C27" s="21">
        <f t="shared" si="0"/>
        <v>42562</v>
      </c>
      <c r="D27" s="70"/>
      <c r="E27" s="35" t="s">
        <v>886</v>
      </c>
      <c r="F27" s="41"/>
      <c r="G27" s="42"/>
      <c r="H27" s="42"/>
      <c r="I27" s="42"/>
      <c r="J27" s="42"/>
      <c r="K27" s="42" t="s">
        <v>887</v>
      </c>
      <c r="L27" s="42" t="s">
        <v>887</v>
      </c>
      <c r="M27" s="42" t="s">
        <v>887</v>
      </c>
      <c r="N27" s="43" t="s">
        <v>887</v>
      </c>
      <c r="O27" s="59"/>
    </row>
    <row r="28" spans="2:15" s="44" customFormat="1" ht="20.100000000000001" customHeight="1" x14ac:dyDescent="0.25">
      <c r="B28" s="37" t="s">
        <v>649</v>
      </c>
      <c r="C28" s="21">
        <f t="shared" si="0"/>
        <v>42564</v>
      </c>
      <c r="D28" s="70"/>
      <c r="E28" s="35" t="s">
        <v>886</v>
      </c>
      <c r="F28" s="41"/>
      <c r="G28" s="42"/>
      <c r="H28" s="42"/>
      <c r="I28" s="42"/>
      <c r="J28" s="42"/>
      <c r="K28" s="42" t="s">
        <v>887</v>
      </c>
      <c r="L28" s="42" t="s">
        <v>887</v>
      </c>
      <c r="M28" s="42" t="s">
        <v>887</v>
      </c>
      <c r="N28" s="43" t="s">
        <v>887</v>
      </c>
      <c r="O28" s="59"/>
    </row>
    <row r="29" spans="2:15" s="44" customFormat="1" ht="20.100000000000001" customHeight="1" x14ac:dyDescent="0.25">
      <c r="B29" s="37" t="s">
        <v>650</v>
      </c>
      <c r="C29" s="21">
        <f t="shared" si="0"/>
        <v>42566</v>
      </c>
      <c r="D29" s="70"/>
      <c r="E29" s="35" t="s">
        <v>886</v>
      </c>
      <c r="F29" s="41"/>
      <c r="G29" s="42"/>
      <c r="H29" s="42"/>
      <c r="I29" s="42"/>
      <c r="J29" s="42"/>
      <c r="K29" s="42" t="s">
        <v>887</v>
      </c>
      <c r="L29" s="42" t="s">
        <v>887</v>
      </c>
      <c r="M29" s="42" t="s">
        <v>887</v>
      </c>
      <c r="N29" s="43" t="s">
        <v>887</v>
      </c>
      <c r="O29" s="59"/>
    </row>
    <row r="30" spans="2:15" s="44" customFormat="1" ht="20.100000000000001" customHeight="1" x14ac:dyDescent="0.25">
      <c r="B30" s="37" t="s">
        <v>651</v>
      </c>
      <c r="C30" s="21">
        <f t="shared" si="0"/>
        <v>42568</v>
      </c>
      <c r="D30" s="70"/>
      <c r="E30" s="35" t="s">
        <v>886</v>
      </c>
      <c r="F30" s="41"/>
      <c r="G30" s="42"/>
      <c r="H30" s="42"/>
      <c r="I30" s="42"/>
      <c r="J30" s="42"/>
      <c r="K30" s="42" t="s">
        <v>887</v>
      </c>
      <c r="L30" s="42" t="s">
        <v>887</v>
      </c>
      <c r="M30" s="42" t="s">
        <v>887</v>
      </c>
      <c r="N30" s="43" t="s">
        <v>887</v>
      </c>
      <c r="O30" s="59"/>
    </row>
    <row r="31" spans="2:15" s="44" customFormat="1" ht="20.100000000000001" customHeight="1" x14ac:dyDescent="0.25">
      <c r="B31" s="37" t="s">
        <v>652</v>
      </c>
      <c r="C31" s="21">
        <f t="shared" si="0"/>
        <v>42570</v>
      </c>
      <c r="D31" s="70"/>
      <c r="E31" s="35" t="s">
        <v>886</v>
      </c>
      <c r="F31" s="41"/>
      <c r="G31" s="42"/>
      <c r="H31" s="42"/>
      <c r="I31" s="42"/>
      <c r="J31" s="42"/>
      <c r="K31" s="42" t="s">
        <v>887</v>
      </c>
      <c r="L31" s="42" t="s">
        <v>887</v>
      </c>
      <c r="M31" s="42" t="s">
        <v>887</v>
      </c>
      <c r="N31" s="43" t="s">
        <v>887</v>
      </c>
      <c r="O31" s="59"/>
    </row>
    <row r="32" spans="2:15" s="44" customFormat="1" ht="20.100000000000001" customHeight="1" x14ac:dyDescent="0.25">
      <c r="B32" s="37" t="s">
        <v>653</v>
      </c>
      <c r="C32" s="21">
        <f t="shared" si="0"/>
        <v>42572</v>
      </c>
      <c r="D32" s="70"/>
      <c r="E32" s="35" t="s">
        <v>886</v>
      </c>
      <c r="F32" s="41"/>
      <c r="G32" s="42"/>
      <c r="H32" s="42"/>
      <c r="I32" s="42"/>
      <c r="J32" s="42"/>
      <c r="K32" s="42" t="s">
        <v>887</v>
      </c>
      <c r="L32" s="42" t="s">
        <v>887</v>
      </c>
      <c r="M32" s="42" t="s">
        <v>887</v>
      </c>
      <c r="N32" s="43" t="s">
        <v>887</v>
      </c>
      <c r="O32" s="59"/>
    </row>
    <row r="33" spans="2:15" s="44" customFormat="1" ht="20.100000000000001" customHeight="1" x14ac:dyDescent="0.25">
      <c r="B33" s="37" t="s">
        <v>654</v>
      </c>
      <c r="C33" s="21">
        <f t="shared" si="0"/>
        <v>42574</v>
      </c>
      <c r="D33" s="70"/>
      <c r="E33" s="35" t="s">
        <v>886</v>
      </c>
      <c r="F33" s="41"/>
      <c r="G33" s="42"/>
      <c r="H33" s="42"/>
      <c r="I33" s="42"/>
      <c r="J33" s="42"/>
      <c r="K33" s="42" t="s">
        <v>887</v>
      </c>
      <c r="L33" s="42" t="s">
        <v>887</v>
      </c>
      <c r="M33" s="42" t="s">
        <v>887</v>
      </c>
      <c r="N33" s="43" t="s">
        <v>887</v>
      </c>
      <c r="O33" s="59"/>
    </row>
    <row r="34" spans="2:15" s="44" customFormat="1" ht="20.100000000000001" customHeight="1" x14ac:dyDescent="0.25">
      <c r="B34" s="37" t="s">
        <v>655</v>
      </c>
      <c r="C34" s="21">
        <f t="shared" si="0"/>
        <v>42576</v>
      </c>
      <c r="D34" s="70"/>
      <c r="E34" s="35" t="s">
        <v>886</v>
      </c>
      <c r="F34" s="41"/>
      <c r="G34" s="42"/>
      <c r="H34" s="42"/>
      <c r="I34" s="42"/>
      <c r="J34" s="42"/>
      <c r="K34" s="42"/>
      <c r="L34" s="42" t="s">
        <v>887</v>
      </c>
      <c r="M34" s="42" t="s">
        <v>887</v>
      </c>
      <c r="N34" s="43" t="s">
        <v>887</v>
      </c>
      <c r="O34" s="59"/>
    </row>
    <row r="35" spans="2:15" s="44" customFormat="1" ht="20.100000000000001" customHeight="1" x14ac:dyDescent="0.25">
      <c r="B35" s="37" t="s">
        <v>656</v>
      </c>
      <c r="C35" s="21">
        <f t="shared" si="0"/>
        <v>42578</v>
      </c>
      <c r="D35" s="70"/>
      <c r="E35" s="35" t="s">
        <v>886</v>
      </c>
      <c r="F35" s="41"/>
      <c r="G35" s="42"/>
      <c r="H35" s="42"/>
      <c r="I35" s="42"/>
      <c r="J35" s="42"/>
      <c r="K35" s="42"/>
      <c r="L35" s="42" t="s">
        <v>887</v>
      </c>
      <c r="M35" s="42" t="s">
        <v>887</v>
      </c>
      <c r="N35" s="43" t="s">
        <v>887</v>
      </c>
      <c r="O35" s="59"/>
    </row>
    <row r="36" spans="2:15" s="44" customFormat="1" ht="20.100000000000001" customHeight="1" x14ac:dyDescent="0.25">
      <c r="B36" s="37" t="s">
        <v>657</v>
      </c>
      <c r="C36" s="21">
        <f t="shared" si="0"/>
        <v>42580</v>
      </c>
      <c r="D36" s="70"/>
      <c r="E36" s="35" t="s">
        <v>886</v>
      </c>
      <c r="F36" s="41"/>
      <c r="G36" s="42"/>
      <c r="H36" s="42"/>
      <c r="I36" s="42"/>
      <c r="J36" s="42"/>
      <c r="K36" s="42"/>
      <c r="L36" s="42" t="s">
        <v>887</v>
      </c>
      <c r="M36" s="42" t="s">
        <v>887</v>
      </c>
      <c r="N36" s="43" t="s">
        <v>887</v>
      </c>
      <c r="O36" s="59"/>
    </row>
    <row r="37" spans="2:15" s="44" customFormat="1" ht="20.100000000000001" customHeight="1" x14ac:dyDescent="0.25">
      <c r="B37" s="37" t="s">
        <v>658</v>
      </c>
      <c r="C37" s="21">
        <f t="shared" si="0"/>
        <v>42582</v>
      </c>
      <c r="D37" s="70"/>
      <c r="E37" s="35" t="s">
        <v>886</v>
      </c>
      <c r="F37" s="41"/>
      <c r="G37" s="42"/>
      <c r="H37" s="42"/>
      <c r="I37" s="42"/>
      <c r="J37" s="42"/>
      <c r="K37" s="42"/>
      <c r="L37" s="42" t="s">
        <v>887</v>
      </c>
      <c r="M37" s="42" t="s">
        <v>887</v>
      </c>
      <c r="N37" s="43" t="s">
        <v>887</v>
      </c>
      <c r="O37" s="59"/>
    </row>
    <row r="38" spans="2:15" s="44" customFormat="1" ht="20.100000000000001" customHeight="1" x14ac:dyDescent="0.25">
      <c r="B38" s="37" t="s">
        <v>659</v>
      </c>
      <c r="C38" s="21">
        <f t="shared" si="0"/>
        <v>42584</v>
      </c>
      <c r="D38" s="70"/>
      <c r="E38" s="35" t="s">
        <v>886</v>
      </c>
      <c r="F38" s="41"/>
      <c r="G38" s="42"/>
      <c r="H38" s="42"/>
      <c r="I38" s="42"/>
      <c r="J38" s="42"/>
      <c r="K38" s="42"/>
      <c r="L38" s="42" t="s">
        <v>887</v>
      </c>
      <c r="M38" s="42" t="s">
        <v>887</v>
      </c>
      <c r="N38" s="43" t="s">
        <v>887</v>
      </c>
      <c r="O38" s="59"/>
    </row>
    <row r="39" spans="2:15" s="44" customFormat="1" ht="20.100000000000001" customHeight="1" x14ac:dyDescent="0.25">
      <c r="B39" s="37" t="s">
        <v>660</v>
      </c>
      <c r="C39" s="21">
        <f t="shared" si="0"/>
        <v>42586</v>
      </c>
      <c r="D39" s="70"/>
      <c r="E39" s="35" t="s">
        <v>886</v>
      </c>
      <c r="F39" s="41"/>
      <c r="G39" s="42"/>
      <c r="H39" s="42"/>
      <c r="I39" s="42"/>
      <c r="J39" s="42"/>
      <c r="K39" s="42"/>
      <c r="L39" s="42" t="s">
        <v>887</v>
      </c>
      <c r="M39" s="42" t="s">
        <v>887</v>
      </c>
      <c r="N39" s="43" t="s">
        <v>887</v>
      </c>
      <c r="O39" s="59"/>
    </row>
    <row r="40" spans="2:15" s="44" customFormat="1" ht="20.100000000000001" customHeight="1" x14ac:dyDescent="0.25">
      <c r="B40" s="37" t="s">
        <v>661</v>
      </c>
      <c r="C40" s="21">
        <f t="shared" si="0"/>
        <v>42588</v>
      </c>
      <c r="D40" s="70"/>
      <c r="E40" s="35" t="s">
        <v>886</v>
      </c>
      <c r="F40" s="41"/>
      <c r="G40" s="42"/>
      <c r="H40" s="42"/>
      <c r="I40" s="42"/>
      <c r="J40" s="42"/>
      <c r="K40" s="42"/>
      <c r="L40" s="42" t="s">
        <v>887</v>
      </c>
      <c r="M40" s="42" t="s">
        <v>887</v>
      </c>
      <c r="N40" s="43" t="s">
        <v>887</v>
      </c>
      <c r="O40" s="59"/>
    </row>
    <row r="41" spans="2:15" s="44" customFormat="1" ht="20.100000000000001" customHeight="1" x14ac:dyDescent="0.25">
      <c r="B41" s="37" t="s">
        <v>662</v>
      </c>
      <c r="C41" s="21">
        <f t="shared" si="0"/>
        <v>42590</v>
      </c>
      <c r="D41" s="70"/>
      <c r="E41" s="35" t="s">
        <v>886</v>
      </c>
      <c r="F41" s="41"/>
      <c r="G41" s="42"/>
      <c r="H41" s="42"/>
      <c r="I41" s="42"/>
      <c r="J41" s="42"/>
      <c r="K41" s="42"/>
      <c r="L41" s="42" t="s">
        <v>887</v>
      </c>
      <c r="M41" s="42" t="s">
        <v>887</v>
      </c>
      <c r="N41" s="43" t="s">
        <v>887</v>
      </c>
      <c r="O41" s="59"/>
    </row>
    <row r="42" spans="2:15" s="44" customFormat="1" ht="20.100000000000001" customHeight="1" x14ac:dyDescent="0.25">
      <c r="B42" s="37" t="s">
        <v>663</v>
      </c>
      <c r="C42" s="21">
        <f t="shared" si="0"/>
        <v>42592</v>
      </c>
      <c r="D42" s="70"/>
      <c r="E42" s="35" t="s">
        <v>886</v>
      </c>
      <c r="F42" s="41"/>
      <c r="G42" s="42"/>
      <c r="H42" s="42"/>
      <c r="I42" s="42"/>
      <c r="J42" s="42"/>
      <c r="K42" s="42"/>
      <c r="L42" s="42" t="s">
        <v>887</v>
      </c>
      <c r="M42" s="42" t="s">
        <v>887</v>
      </c>
      <c r="N42" s="43" t="s">
        <v>887</v>
      </c>
      <c r="O42" s="59"/>
    </row>
    <row r="43" spans="2:15" s="44" customFormat="1" ht="20.100000000000001" customHeight="1" x14ac:dyDescent="0.25">
      <c r="B43" s="37" t="s">
        <v>664</v>
      </c>
      <c r="C43" s="21">
        <f t="shared" si="0"/>
        <v>42594</v>
      </c>
      <c r="D43" s="70"/>
      <c r="E43" s="35" t="s">
        <v>886</v>
      </c>
      <c r="F43" s="41"/>
      <c r="G43" s="42"/>
      <c r="H43" s="42"/>
      <c r="I43" s="42"/>
      <c r="J43" s="42"/>
      <c r="K43" s="42"/>
      <c r="L43" s="42" t="s">
        <v>887</v>
      </c>
      <c r="M43" s="42"/>
      <c r="N43" s="43" t="s">
        <v>887</v>
      </c>
      <c r="O43" s="59"/>
    </row>
    <row r="44" spans="2:15" s="44" customFormat="1" ht="20.100000000000001" customHeight="1" x14ac:dyDescent="0.25">
      <c r="B44" s="37" t="s">
        <v>665</v>
      </c>
      <c r="C44" s="21">
        <f t="shared" si="0"/>
        <v>42596</v>
      </c>
      <c r="D44" s="70"/>
      <c r="E44" s="35" t="s">
        <v>886</v>
      </c>
      <c r="F44" s="41"/>
      <c r="G44" s="42"/>
      <c r="H44" s="42"/>
      <c r="I44" s="42"/>
      <c r="J44" s="42"/>
      <c r="K44" s="42"/>
      <c r="L44" s="42" t="s">
        <v>887</v>
      </c>
      <c r="M44" s="42"/>
      <c r="N44" s="43" t="s">
        <v>887</v>
      </c>
      <c r="O44" s="59"/>
    </row>
    <row r="45" spans="2:15" s="44" customFormat="1" ht="20.100000000000001" customHeight="1" x14ac:dyDescent="0.25">
      <c r="B45" s="37" t="s">
        <v>666</v>
      </c>
      <c r="C45" s="21">
        <f t="shared" si="0"/>
        <v>42598</v>
      </c>
      <c r="D45" s="70"/>
      <c r="E45" s="35" t="s">
        <v>886</v>
      </c>
      <c r="F45" s="41"/>
      <c r="G45" s="42"/>
      <c r="H45" s="42"/>
      <c r="I45" s="42"/>
      <c r="J45" s="42"/>
      <c r="K45" s="42"/>
      <c r="L45" s="42" t="s">
        <v>887</v>
      </c>
      <c r="M45" s="42"/>
      <c r="N45" s="43" t="s">
        <v>887</v>
      </c>
      <c r="O45" s="59"/>
    </row>
    <row r="46" spans="2:15" s="44" customFormat="1" ht="20.100000000000001" customHeight="1" x14ac:dyDescent="0.25">
      <c r="B46" s="37" t="s">
        <v>667</v>
      </c>
      <c r="C46" s="21">
        <f t="shared" si="0"/>
        <v>42600</v>
      </c>
      <c r="D46" s="70"/>
      <c r="E46" s="35" t="s">
        <v>886</v>
      </c>
      <c r="F46" s="41"/>
      <c r="G46" s="42"/>
      <c r="H46" s="42"/>
      <c r="I46" s="42"/>
      <c r="J46" s="42"/>
      <c r="K46" s="42"/>
      <c r="L46" s="42" t="s">
        <v>887</v>
      </c>
      <c r="M46" s="42"/>
      <c r="N46" s="43" t="s">
        <v>887</v>
      </c>
      <c r="O46" s="59"/>
    </row>
    <row r="47" spans="2:15" s="44" customFormat="1" ht="20.100000000000001" customHeight="1" x14ac:dyDescent="0.25">
      <c r="B47" s="37" t="s">
        <v>668</v>
      </c>
      <c r="C47" s="21">
        <f t="shared" si="0"/>
        <v>42602</v>
      </c>
      <c r="D47" s="70"/>
      <c r="E47" s="35" t="s">
        <v>886</v>
      </c>
      <c r="F47" s="41"/>
      <c r="G47" s="42"/>
      <c r="H47" s="42"/>
      <c r="I47" s="42"/>
      <c r="J47" s="42"/>
      <c r="K47" s="42"/>
      <c r="L47" s="42" t="s">
        <v>887</v>
      </c>
      <c r="M47" s="42"/>
      <c r="N47" s="43" t="s">
        <v>887</v>
      </c>
      <c r="O47" s="59"/>
    </row>
    <row r="48" spans="2:15" s="44" customFormat="1" ht="20.100000000000001" customHeight="1" x14ac:dyDescent="0.25">
      <c r="B48" s="37" t="s">
        <v>669</v>
      </c>
      <c r="C48" s="21">
        <f t="shared" si="0"/>
        <v>42604</v>
      </c>
      <c r="D48" s="70"/>
      <c r="E48" s="35" t="s">
        <v>886</v>
      </c>
      <c r="F48" s="41"/>
      <c r="G48" s="42"/>
      <c r="H48" s="42"/>
      <c r="I48" s="42"/>
      <c r="J48" s="42"/>
      <c r="K48" s="42"/>
      <c r="L48" s="42" t="s">
        <v>887</v>
      </c>
      <c r="M48" s="42"/>
      <c r="N48" s="43" t="s">
        <v>887</v>
      </c>
      <c r="O48" s="59"/>
    </row>
    <row r="49" spans="2:15" s="44" customFormat="1" ht="20.100000000000001" customHeight="1" x14ac:dyDescent="0.25">
      <c r="B49" s="37" t="s">
        <v>670</v>
      </c>
      <c r="C49" s="21">
        <f t="shared" si="0"/>
        <v>42606</v>
      </c>
      <c r="D49" s="70"/>
      <c r="E49" s="35" t="s">
        <v>886</v>
      </c>
      <c r="F49" s="41"/>
      <c r="G49" s="42"/>
      <c r="H49" s="42"/>
      <c r="I49" s="42"/>
      <c r="J49" s="42"/>
      <c r="K49" s="42"/>
      <c r="L49" s="42" t="s">
        <v>887</v>
      </c>
      <c r="M49" s="42"/>
      <c r="N49" s="43" t="s">
        <v>887</v>
      </c>
      <c r="O49" s="59"/>
    </row>
    <row r="50" spans="2:15" s="44" customFormat="1" ht="20.100000000000001" customHeight="1" x14ac:dyDescent="0.25">
      <c r="B50" s="37" t="s">
        <v>671</v>
      </c>
      <c r="C50" s="21">
        <f t="shared" si="0"/>
        <v>42608</v>
      </c>
      <c r="D50" s="70"/>
      <c r="E50" s="35" t="s">
        <v>886</v>
      </c>
      <c r="F50" s="41"/>
      <c r="G50" s="42"/>
      <c r="H50" s="42"/>
      <c r="I50" s="42"/>
      <c r="J50" s="42"/>
      <c r="K50" s="42"/>
      <c r="L50" s="42" t="s">
        <v>887</v>
      </c>
      <c r="M50" s="42"/>
      <c r="N50" s="43" t="s">
        <v>887</v>
      </c>
      <c r="O50" s="59"/>
    </row>
    <row r="51" spans="2:15" s="44" customFormat="1" ht="20.100000000000001" customHeight="1" x14ac:dyDescent="0.25">
      <c r="B51" s="37" t="s">
        <v>672</v>
      </c>
      <c r="C51" s="21">
        <f t="shared" si="0"/>
        <v>42610</v>
      </c>
      <c r="D51" s="70"/>
      <c r="E51" s="35" t="s">
        <v>886</v>
      </c>
      <c r="F51" s="41"/>
      <c r="G51" s="42"/>
      <c r="H51" s="42"/>
      <c r="I51" s="42"/>
      <c r="J51" s="42"/>
      <c r="K51" s="42"/>
      <c r="L51" s="42" t="s">
        <v>887</v>
      </c>
      <c r="M51" s="42"/>
      <c r="N51" s="43" t="s">
        <v>887</v>
      </c>
      <c r="O51" s="59"/>
    </row>
    <row r="52" spans="2:15" s="44" customFormat="1" ht="20.100000000000001" customHeight="1" x14ac:dyDescent="0.25">
      <c r="B52" s="37" t="s">
        <v>673</v>
      </c>
      <c r="C52" s="21">
        <f t="shared" si="0"/>
        <v>42612</v>
      </c>
      <c r="D52" s="70"/>
      <c r="E52" s="35" t="s">
        <v>886</v>
      </c>
      <c r="F52" s="41"/>
      <c r="G52" s="42"/>
      <c r="H52" s="42"/>
      <c r="I52" s="42"/>
      <c r="J52" s="42"/>
      <c r="K52" s="42"/>
      <c r="L52" s="42" t="s">
        <v>887</v>
      </c>
      <c r="M52" s="42"/>
      <c r="N52" s="43" t="s">
        <v>887</v>
      </c>
      <c r="O52" s="59"/>
    </row>
    <row r="53" spans="2:15" s="44" customFormat="1" ht="20.100000000000001" customHeight="1" x14ac:dyDescent="0.25">
      <c r="B53" s="37" t="s">
        <v>674</v>
      </c>
      <c r="C53" s="21">
        <f t="shared" si="0"/>
        <v>42614</v>
      </c>
      <c r="D53" s="70"/>
      <c r="E53" s="35" t="s">
        <v>886</v>
      </c>
      <c r="F53" s="41"/>
      <c r="G53" s="42"/>
      <c r="H53" s="42"/>
      <c r="I53" s="42"/>
      <c r="J53" s="42"/>
      <c r="K53" s="42"/>
      <c r="L53" s="42" t="s">
        <v>887</v>
      </c>
      <c r="M53" s="42"/>
      <c r="N53" s="43" t="s">
        <v>887</v>
      </c>
      <c r="O53" s="59"/>
    </row>
    <row r="54" spans="2:15" s="44" customFormat="1" ht="20.100000000000001" customHeight="1" x14ac:dyDescent="0.25">
      <c r="B54" s="37" t="s">
        <v>675</v>
      </c>
      <c r="C54" s="21">
        <f t="shared" si="0"/>
        <v>42616</v>
      </c>
      <c r="D54" s="70"/>
      <c r="E54" s="35" t="s">
        <v>886</v>
      </c>
      <c r="F54" s="41"/>
      <c r="G54" s="42"/>
      <c r="H54" s="42"/>
      <c r="I54" s="42"/>
      <c r="J54" s="42"/>
      <c r="K54" s="42"/>
      <c r="L54" s="42" t="s">
        <v>887</v>
      </c>
      <c r="M54" s="42"/>
      <c r="N54" s="43" t="s">
        <v>887</v>
      </c>
      <c r="O54" s="59"/>
    </row>
    <row r="55" spans="2:15" s="44" customFormat="1" ht="20.100000000000001" customHeight="1" x14ac:dyDescent="0.25">
      <c r="B55" s="37" t="s">
        <v>676</v>
      </c>
      <c r="C55" s="21">
        <f t="shared" si="0"/>
        <v>42618</v>
      </c>
      <c r="D55" s="70"/>
      <c r="E55" s="35" t="s">
        <v>886</v>
      </c>
      <c r="F55" s="41"/>
      <c r="G55" s="42"/>
      <c r="H55" s="42"/>
      <c r="I55" s="42"/>
      <c r="J55" s="42"/>
      <c r="K55" s="42"/>
      <c r="L55" s="42" t="s">
        <v>887</v>
      </c>
      <c r="M55" s="42"/>
      <c r="N55" s="43" t="s">
        <v>887</v>
      </c>
      <c r="O55" s="59"/>
    </row>
    <row r="56" spans="2:15" s="44" customFormat="1" ht="20.100000000000001" customHeight="1" x14ac:dyDescent="0.25">
      <c r="B56" s="37" t="s">
        <v>677</v>
      </c>
      <c r="C56" s="21">
        <f t="shared" si="0"/>
        <v>42620</v>
      </c>
      <c r="D56" s="70"/>
      <c r="E56" s="35" t="s">
        <v>886</v>
      </c>
      <c r="F56" s="41"/>
      <c r="G56" s="42"/>
      <c r="H56" s="42"/>
      <c r="I56" s="42"/>
      <c r="J56" s="42"/>
      <c r="K56" s="42"/>
      <c r="L56" s="42" t="s">
        <v>887</v>
      </c>
      <c r="M56" s="42"/>
      <c r="N56" s="43" t="s">
        <v>887</v>
      </c>
      <c r="O56" s="59"/>
    </row>
    <row r="57" spans="2:15" s="44" customFormat="1" ht="20.100000000000001" customHeight="1" x14ac:dyDescent="0.25">
      <c r="B57" s="37" t="s">
        <v>678</v>
      </c>
      <c r="C57" s="21">
        <f t="shared" si="0"/>
        <v>42622</v>
      </c>
      <c r="D57" s="70"/>
      <c r="E57" s="35" t="s">
        <v>886</v>
      </c>
      <c r="F57" s="41"/>
      <c r="G57" s="42"/>
      <c r="H57" s="42"/>
      <c r="I57" s="42"/>
      <c r="J57" s="42"/>
      <c r="K57" s="42"/>
      <c r="L57" s="42" t="s">
        <v>887</v>
      </c>
      <c r="M57" s="42"/>
      <c r="N57" s="43" t="s">
        <v>887</v>
      </c>
      <c r="O57" s="59"/>
    </row>
    <row r="58" spans="2:15" s="44" customFormat="1" ht="20.100000000000001" customHeight="1" x14ac:dyDescent="0.25">
      <c r="B58" s="37" t="s">
        <v>679</v>
      </c>
      <c r="C58" s="21">
        <f t="shared" si="0"/>
        <v>42624</v>
      </c>
      <c r="D58" s="70"/>
      <c r="E58" s="35" t="s">
        <v>886</v>
      </c>
      <c r="F58" s="41"/>
      <c r="G58" s="42"/>
      <c r="H58" s="42"/>
      <c r="I58" s="42"/>
      <c r="J58" s="42"/>
      <c r="K58" s="42"/>
      <c r="L58" s="42" t="s">
        <v>887</v>
      </c>
      <c r="M58" s="42"/>
      <c r="N58" s="43" t="s">
        <v>887</v>
      </c>
      <c r="O58" s="59"/>
    </row>
    <row r="59" spans="2:15" s="44" customFormat="1" ht="20.100000000000001" customHeight="1" x14ac:dyDescent="0.25">
      <c r="B59" s="37" t="s">
        <v>680</v>
      </c>
      <c r="C59" s="21">
        <f t="shared" si="0"/>
        <v>42626</v>
      </c>
      <c r="D59" s="70"/>
      <c r="E59" s="35" t="s">
        <v>886</v>
      </c>
      <c r="F59" s="41"/>
      <c r="G59" s="42"/>
      <c r="H59" s="42"/>
      <c r="I59" s="42"/>
      <c r="J59" s="42"/>
      <c r="K59" s="42"/>
      <c r="L59" s="42" t="s">
        <v>887</v>
      </c>
      <c r="M59" s="42"/>
      <c r="N59" s="43" t="s">
        <v>887</v>
      </c>
      <c r="O59" s="59"/>
    </row>
    <row r="60" spans="2:15" s="44" customFormat="1" ht="20.100000000000001" customHeight="1" x14ac:dyDescent="0.25">
      <c r="B60" s="37" t="s">
        <v>681</v>
      </c>
      <c r="C60" s="21">
        <f t="shared" si="0"/>
        <v>42628</v>
      </c>
      <c r="D60" s="70"/>
      <c r="E60" s="35" t="s">
        <v>886</v>
      </c>
      <c r="F60" s="41"/>
      <c r="G60" s="42"/>
      <c r="H60" s="42"/>
      <c r="I60" s="42"/>
      <c r="J60" s="42"/>
      <c r="K60" s="42"/>
      <c r="L60" s="42" t="s">
        <v>887</v>
      </c>
      <c r="M60" s="42"/>
      <c r="N60" s="43" t="s">
        <v>887</v>
      </c>
      <c r="O60" s="59"/>
    </row>
    <row r="61" spans="2:15" s="44" customFormat="1" ht="20.100000000000001" customHeight="1" x14ac:dyDescent="0.25">
      <c r="B61" s="37" t="s">
        <v>682</v>
      </c>
      <c r="C61" s="21">
        <f t="shared" si="0"/>
        <v>42630</v>
      </c>
      <c r="D61" s="70"/>
      <c r="E61" s="35" t="s">
        <v>886</v>
      </c>
      <c r="F61" s="41"/>
      <c r="G61" s="42"/>
      <c r="H61" s="42"/>
      <c r="I61" s="42"/>
      <c r="J61" s="42"/>
      <c r="K61" s="42"/>
      <c r="L61" s="42" t="s">
        <v>887</v>
      </c>
      <c r="M61" s="42"/>
      <c r="N61" s="43" t="s">
        <v>887</v>
      </c>
      <c r="O61" s="59"/>
    </row>
    <row r="62" spans="2:15" s="44" customFormat="1" ht="20.100000000000001" customHeight="1" x14ac:dyDescent="0.25">
      <c r="B62" s="37" t="s">
        <v>683</v>
      </c>
      <c r="C62" s="21">
        <f t="shared" si="0"/>
        <v>42632</v>
      </c>
      <c r="D62" s="70"/>
      <c r="E62" s="35" t="s">
        <v>886</v>
      </c>
      <c r="F62" s="41"/>
      <c r="G62" s="42"/>
      <c r="H62" s="42"/>
      <c r="I62" s="42"/>
      <c r="J62" s="42"/>
      <c r="K62" s="42"/>
      <c r="L62" s="42" t="s">
        <v>887</v>
      </c>
      <c r="M62" s="42"/>
      <c r="N62" s="43" t="s">
        <v>887</v>
      </c>
      <c r="O62" s="59"/>
    </row>
    <row r="63" spans="2:15" s="44" customFormat="1" ht="20.100000000000001" customHeight="1" x14ac:dyDescent="0.25">
      <c r="B63" s="37" t="s">
        <v>684</v>
      </c>
      <c r="C63" s="21">
        <f t="shared" si="0"/>
        <v>42634</v>
      </c>
      <c r="D63" s="70"/>
      <c r="E63" s="35" t="s">
        <v>886</v>
      </c>
      <c r="F63" s="41"/>
      <c r="G63" s="42"/>
      <c r="H63" s="42"/>
      <c r="I63" s="42"/>
      <c r="J63" s="42"/>
      <c r="K63" s="42"/>
      <c r="L63" s="42" t="s">
        <v>887</v>
      </c>
      <c r="M63" s="42"/>
      <c r="N63" s="43" t="s">
        <v>887</v>
      </c>
      <c r="O63" s="59"/>
    </row>
    <row r="64" spans="2:15" s="44" customFormat="1" ht="20.100000000000001" customHeight="1" x14ac:dyDescent="0.25">
      <c r="B64" s="37" t="s">
        <v>685</v>
      </c>
      <c r="C64" s="21">
        <f t="shared" si="0"/>
        <v>42636</v>
      </c>
      <c r="D64" s="70"/>
      <c r="E64" s="35" t="s">
        <v>886</v>
      </c>
      <c r="F64" s="41"/>
      <c r="G64" s="42"/>
      <c r="H64" s="42"/>
      <c r="I64" s="42"/>
      <c r="J64" s="42"/>
      <c r="K64" s="42"/>
      <c r="L64" s="42" t="s">
        <v>887</v>
      </c>
      <c r="M64" s="42"/>
      <c r="N64" s="43" t="s">
        <v>887</v>
      </c>
      <c r="O64" s="59"/>
    </row>
    <row r="65" spans="2:15" s="44" customFormat="1" ht="20.100000000000001" customHeight="1" x14ac:dyDescent="0.25">
      <c r="B65" s="37" t="s">
        <v>686</v>
      </c>
      <c r="C65" s="21">
        <f t="shared" si="0"/>
        <v>42638</v>
      </c>
      <c r="D65" s="71"/>
      <c r="E65" s="35" t="s">
        <v>886</v>
      </c>
      <c r="F65" s="45"/>
      <c r="G65" s="46"/>
      <c r="H65" s="46"/>
      <c r="I65" s="46"/>
      <c r="J65" s="46"/>
      <c r="K65" s="46"/>
      <c r="L65" s="46" t="s">
        <v>887</v>
      </c>
      <c r="M65" s="46"/>
      <c r="N65" s="47" t="s">
        <v>887</v>
      </c>
      <c r="O65" s="60"/>
    </row>
  </sheetData>
  <autoFilter ref="B2:O65"/>
  <mergeCells count="3">
    <mergeCell ref="D3:D65"/>
    <mergeCell ref="B1:O1"/>
    <mergeCell ref="O3:O65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46"/>
  <sheetViews>
    <sheetView tabSelected="1" workbookViewId="0">
      <selection activeCell="E3" sqref="E3:E22"/>
    </sheetView>
  </sheetViews>
  <sheetFormatPr defaultRowHeight="15" x14ac:dyDescent="0.25"/>
  <cols>
    <col min="2" max="2" width="25.7109375" customWidth="1"/>
    <col min="3" max="3" width="17.7109375" customWidth="1"/>
    <col min="4" max="4" width="7.42578125" customWidth="1"/>
    <col min="5" max="5" width="14.42578125" customWidth="1"/>
    <col min="6" max="14" width="2.5703125" customWidth="1"/>
    <col min="15" max="15" width="56.7109375" customWidth="1"/>
  </cols>
  <sheetData>
    <row r="1" spans="2:15" ht="20.100000000000001" customHeight="1" x14ac:dyDescent="0.25">
      <c r="B1" s="57" t="s">
        <v>919</v>
      </c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</row>
    <row r="2" spans="2:15" ht="69.75" customHeight="1" x14ac:dyDescent="0.25">
      <c r="B2" s="3" t="s">
        <v>831</v>
      </c>
      <c r="C2" s="3" t="s">
        <v>857</v>
      </c>
      <c r="D2" s="3" t="s">
        <v>908</v>
      </c>
      <c r="E2" s="3" t="s">
        <v>859</v>
      </c>
      <c r="F2" s="15" t="s">
        <v>888</v>
      </c>
      <c r="G2" s="4" t="s">
        <v>889</v>
      </c>
      <c r="H2" s="4" t="s">
        <v>896</v>
      </c>
      <c r="I2" s="4" t="s">
        <v>890</v>
      </c>
      <c r="J2" s="4" t="s">
        <v>891</v>
      </c>
      <c r="K2" s="4" t="s">
        <v>892</v>
      </c>
      <c r="L2" s="4" t="s">
        <v>895</v>
      </c>
      <c r="M2" s="4" t="s">
        <v>893</v>
      </c>
      <c r="N2" s="4" t="s">
        <v>894</v>
      </c>
      <c r="O2" s="3" t="s">
        <v>858</v>
      </c>
    </row>
    <row r="3" spans="2:15" s="25" customFormat="1" ht="20.100000000000001" customHeight="1" x14ac:dyDescent="0.25">
      <c r="B3" s="37" t="s">
        <v>750</v>
      </c>
      <c r="C3" s="21">
        <f>'Harmonic Angle In'!C65+2</f>
        <v>42640</v>
      </c>
      <c r="D3" s="69" t="s">
        <v>1018</v>
      </c>
      <c r="E3" s="21" t="s">
        <v>1030</v>
      </c>
      <c r="F3" s="44" t="s">
        <v>887</v>
      </c>
      <c r="G3" s="44" t="s">
        <v>887</v>
      </c>
      <c r="H3" s="44" t="s">
        <v>887</v>
      </c>
      <c r="I3" s="44" t="s">
        <v>887</v>
      </c>
      <c r="J3" s="44" t="s">
        <v>887</v>
      </c>
      <c r="K3" s="44" t="s">
        <v>887</v>
      </c>
      <c r="L3" s="44" t="s">
        <v>887</v>
      </c>
      <c r="M3" s="44" t="s">
        <v>887</v>
      </c>
      <c r="N3" s="44" t="s">
        <v>887</v>
      </c>
      <c r="O3" s="70" t="s">
        <v>920</v>
      </c>
    </row>
    <row r="4" spans="2:15" s="44" customFormat="1" ht="20.100000000000001" customHeight="1" x14ac:dyDescent="0.25">
      <c r="B4" s="37" t="s">
        <v>751</v>
      </c>
      <c r="C4" s="21">
        <f t="shared" ref="C4:C22" si="0">C3+4</f>
        <v>42644</v>
      </c>
      <c r="D4" s="70"/>
      <c r="E4" s="21" t="s">
        <v>1030</v>
      </c>
      <c r="F4" s="44" t="s">
        <v>887</v>
      </c>
      <c r="G4" s="44" t="s">
        <v>887</v>
      </c>
      <c r="H4" s="44" t="s">
        <v>887</v>
      </c>
      <c r="I4" s="44" t="s">
        <v>887</v>
      </c>
      <c r="J4" s="44" t="s">
        <v>887</v>
      </c>
      <c r="K4" s="44" t="s">
        <v>887</v>
      </c>
      <c r="L4" s="44" t="s">
        <v>887</v>
      </c>
      <c r="M4" s="44" t="s">
        <v>887</v>
      </c>
      <c r="N4" s="44" t="s">
        <v>887</v>
      </c>
      <c r="O4" s="70"/>
    </row>
    <row r="5" spans="2:15" s="44" customFormat="1" ht="20.100000000000001" customHeight="1" x14ac:dyDescent="0.25">
      <c r="B5" s="37" t="s">
        <v>752</v>
      </c>
      <c r="C5" s="21">
        <f t="shared" si="0"/>
        <v>42648</v>
      </c>
      <c r="D5" s="70"/>
      <c r="E5" s="21" t="s">
        <v>1030</v>
      </c>
      <c r="F5" s="44" t="s">
        <v>887</v>
      </c>
      <c r="G5" s="44" t="s">
        <v>887</v>
      </c>
      <c r="H5" s="44" t="s">
        <v>887</v>
      </c>
      <c r="I5" s="44" t="s">
        <v>887</v>
      </c>
      <c r="J5" s="44" t="s">
        <v>887</v>
      </c>
      <c r="K5" s="44" t="s">
        <v>887</v>
      </c>
      <c r="L5" s="44" t="s">
        <v>887</v>
      </c>
      <c r="M5" s="44" t="s">
        <v>887</v>
      </c>
      <c r="N5" s="44" t="s">
        <v>887</v>
      </c>
      <c r="O5" s="70"/>
    </row>
    <row r="6" spans="2:15" s="44" customFormat="1" ht="20.100000000000001" customHeight="1" x14ac:dyDescent="0.25">
      <c r="B6" s="37" t="s">
        <v>753</v>
      </c>
      <c r="C6" s="21">
        <f t="shared" si="0"/>
        <v>42652</v>
      </c>
      <c r="D6" s="70"/>
      <c r="E6" s="21" t="s">
        <v>1030</v>
      </c>
      <c r="F6" s="44" t="s">
        <v>887</v>
      </c>
      <c r="G6" s="44" t="s">
        <v>887</v>
      </c>
      <c r="H6" s="44" t="s">
        <v>887</v>
      </c>
      <c r="I6" s="44" t="s">
        <v>887</v>
      </c>
      <c r="J6" s="44" t="s">
        <v>887</v>
      </c>
      <c r="K6" s="44" t="s">
        <v>887</v>
      </c>
      <c r="L6" s="44" t="s">
        <v>887</v>
      </c>
      <c r="M6" s="44" t="s">
        <v>887</v>
      </c>
      <c r="N6" s="44" t="s">
        <v>887</v>
      </c>
      <c r="O6" s="70"/>
    </row>
    <row r="7" spans="2:15" s="44" customFormat="1" ht="20.100000000000001" customHeight="1" x14ac:dyDescent="0.25">
      <c r="B7" s="37" t="s">
        <v>754</v>
      </c>
      <c r="C7" s="21">
        <f t="shared" si="0"/>
        <v>42656</v>
      </c>
      <c r="D7" s="71"/>
      <c r="E7" s="21" t="s">
        <v>1030</v>
      </c>
      <c r="F7" s="44" t="s">
        <v>887</v>
      </c>
      <c r="G7" s="44" t="s">
        <v>887</v>
      </c>
      <c r="H7" s="44" t="s">
        <v>887</v>
      </c>
      <c r="I7" s="44" t="s">
        <v>887</v>
      </c>
      <c r="J7" s="44" t="s">
        <v>887</v>
      </c>
      <c r="K7" s="44" t="s">
        <v>887</v>
      </c>
      <c r="L7" s="44" t="s">
        <v>887</v>
      </c>
      <c r="M7" s="44" t="s">
        <v>887</v>
      </c>
      <c r="N7" s="44" t="s">
        <v>887</v>
      </c>
      <c r="O7" s="71"/>
    </row>
    <row r="8" spans="2:15" s="44" customFormat="1" ht="20.100000000000001" customHeight="1" x14ac:dyDescent="0.25">
      <c r="B8" s="37" t="s">
        <v>750</v>
      </c>
      <c r="C8" s="21">
        <f t="shared" si="0"/>
        <v>42660</v>
      </c>
      <c r="D8" s="69" t="s">
        <v>1016</v>
      </c>
      <c r="E8" s="21" t="s">
        <v>1030</v>
      </c>
      <c r="F8" s="44" t="s">
        <v>887</v>
      </c>
      <c r="G8" s="44" t="s">
        <v>887</v>
      </c>
      <c r="H8" s="44" t="s">
        <v>887</v>
      </c>
      <c r="I8" s="44" t="s">
        <v>887</v>
      </c>
      <c r="J8" s="44" t="s">
        <v>887</v>
      </c>
      <c r="K8" s="44" t="s">
        <v>887</v>
      </c>
      <c r="L8" s="44" t="s">
        <v>887</v>
      </c>
      <c r="M8" s="44" t="s">
        <v>887</v>
      </c>
      <c r="N8" s="44" t="s">
        <v>887</v>
      </c>
      <c r="O8" s="69" t="s">
        <v>922</v>
      </c>
    </row>
    <row r="9" spans="2:15" s="44" customFormat="1" ht="20.100000000000001" customHeight="1" x14ac:dyDescent="0.25">
      <c r="B9" s="37" t="s">
        <v>751</v>
      </c>
      <c r="C9" s="21">
        <f t="shared" si="0"/>
        <v>42664</v>
      </c>
      <c r="D9" s="70"/>
      <c r="E9" s="21" t="s">
        <v>1030</v>
      </c>
      <c r="F9" s="44" t="s">
        <v>887</v>
      </c>
      <c r="G9" s="44" t="s">
        <v>887</v>
      </c>
      <c r="H9" s="44" t="s">
        <v>887</v>
      </c>
      <c r="I9" s="44" t="s">
        <v>887</v>
      </c>
      <c r="J9" s="44" t="s">
        <v>887</v>
      </c>
      <c r="K9" s="44" t="s">
        <v>887</v>
      </c>
      <c r="L9" s="44" t="s">
        <v>887</v>
      </c>
      <c r="M9" s="44" t="s">
        <v>887</v>
      </c>
      <c r="N9" s="44" t="s">
        <v>887</v>
      </c>
      <c r="O9" s="70"/>
    </row>
    <row r="10" spans="2:15" s="44" customFormat="1" ht="20.100000000000001" customHeight="1" x14ac:dyDescent="0.25">
      <c r="B10" s="37" t="s">
        <v>752</v>
      </c>
      <c r="C10" s="21">
        <f t="shared" si="0"/>
        <v>42668</v>
      </c>
      <c r="D10" s="70"/>
      <c r="E10" s="21" t="s">
        <v>1030</v>
      </c>
      <c r="F10" s="44" t="s">
        <v>887</v>
      </c>
      <c r="G10" s="44" t="s">
        <v>887</v>
      </c>
      <c r="H10" s="44" t="s">
        <v>887</v>
      </c>
      <c r="I10" s="44" t="s">
        <v>887</v>
      </c>
      <c r="J10" s="44" t="s">
        <v>887</v>
      </c>
      <c r="K10" s="44" t="s">
        <v>887</v>
      </c>
      <c r="L10" s="44" t="s">
        <v>887</v>
      </c>
      <c r="M10" s="44" t="s">
        <v>887</v>
      </c>
      <c r="N10" s="44" t="s">
        <v>887</v>
      </c>
      <c r="O10" s="70"/>
    </row>
    <row r="11" spans="2:15" s="44" customFormat="1" ht="20.100000000000001" customHeight="1" x14ac:dyDescent="0.25">
      <c r="B11" s="37" t="s">
        <v>753</v>
      </c>
      <c r="C11" s="21">
        <f t="shared" si="0"/>
        <v>42672</v>
      </c>
      <c r="D11" s="70"/>
      <c r="E11" s="21" t="s">
        <v>1030</v>
      </c>
      <c r="F11" s="44" t="s">
        <v>887</v>
      </c>
      <c r="G11" s="44" t="s">
        <v>887</v>
      </c>
      <c r="H11" s="44" t="s">
        <v>887</v>
      </c>
      <c r="I11" s="44" t="s">
        <v>887</v>
      </c>
      <c r="J11" s="44" t="s">
        <v>887</v>
      </c>
      <c r="K11" s="44" t="s">
        <v>887</v>
      </c>
      <c r="L11" s="44" t="s">
        <v>887</v>
      </c>
      <c r="M11" s="44" t="s">
        <v>887</v>
      </c>
      <c r="N11" s="44" t="s">
        <v>887</v>
      </c>
      <c r="O11" s="70"/>
    </row>
    <row r="12" spans="2:15" s="44" customFormat="1" ht="20.100000000000001" customHeight="1" x14ac:dyDescent="0.25">
      <c r="B12" s="37" t="s">
        <v>754</v>
      </c>
      <c r="C12" s="21">
        <f t="shared" si="0"/>
        <v>42676</v>
      </c>
      <c r="D12" s="71"/>
      <c r="E12" s="21" t="s">
        <v>1030</v>
      </c>
      <c r="F12" s="44" t="s">
        <v>887</v>
      </c>
      <c r="G12" s="44" t="s">
        <v>887</v>
      </c>
      <c r="H12" s="44" t="s">
        <v>887</v>
      </c>
      <c r="I12" s="44" t="s">
        <v>887</v>
      </c>
      <c r="J12" s="44" t="s">
        <v>887</v>
      </c>
      <c r="K12" s="44" t="s">
        <v>887</v>
      </c>
      <c r="L12" s="44" t="s">
        <v>887</v>
      </c>
      <c r="M12" s="44" t="s">
        <v>887</v>
      </c>
      <c r="N12" s="44" t="s">
        <v>887</v>
      </c>
      <c r="O12" s="71"/>
    </row>
    <row r="13" spans="2:15" s="44" customFormat="1" ht="20.100000000000001" customHeight="1" x14ac:dyDescent="0.25">
      <c r="B13" s="37" t="s">
        <v>750</v>
      </c>
      <c r="C13" s="21">
        <f t="shared" si="0"/>
        <v>42680</v>
      </c>
      <c r="D13" s="69" t="s">
        <v>1017</v>
      </c>
      <c r="E13" s="21" t="s">
        <v>1030</v>
      </c>
      <c r="F13" s="44" t="s">
        <v>887</v>
      </c>
      <c r="G13" s="44" t="s">
        <v>887</v>
      </c>
      <c r="H13" s="44" t="s">
        <v>887</v>
      </c>
      <c r="I13" s="44" t="s">
        <v>887</v>
      </c>
      <c r="J13" s="44" t="s">
        <v>887</v>
      </c>
      <c r="K13" s="44" t="s">
        <v>887</v>
      </c>
      <c r="L13" s="44" t="s">
        <v>887</v>
      </c>
      <c r="M13" s="44" t="s">
        <v>887</v>
      </c>
      <c r="N13" s="44" t="s">
        <v>887</v>
      </c>
      <c r="O13" s="69" t="s">
        <v>921</v>
      </c>
    </row>
    <row r="14" spans="2:15" s="44" customFormat="1" ht="20.100000000000001" customHeight="1" x14ac:dyDescent="0.25">
      <c r="B14" s="37" t="s">
        <v>751</v>
      </c>
      <c r="C14" s="21">
        <f t="shared" si="0"/>
        <v>42684</v>
      </c>
      <c r="D14" s="70"/>
      <c r="E14" s="21" t="s">
        <v>1030</v>
      </c>
      <c r="F14" s="44" t="s">
        <v>887</v>
      </c>
      <c r="G14" s="44" t="s">
        <v>887</v>
      </c>
      <c r="H14" s="44" t="s">
        <v>887</v>
      </c>
      <c r="I14" s="44" t="s">
        <v>887</v>
      </c>
      <c r="J14" s="44" t="s">
        <v>887</v>
      </c>
      <c r="K14" s="44" t="s">
        <v>887</v>
      </c>
      <c r="L14" s="44" t="s">
        <v>887</v>
      </c>
      <c r="M14" s="44" t="s">
        <v>887</v>
      </c>
      <c r="N14" s="44" t="s">
        <v>887</v>
      </c>
      <c r="O14" s="70"/>
    </row>
    <row r="15" spans="2:15" s="44" customFormat="1" ht="20.100000000000001" customHeight="1" x14ac:dyDescent="0.25">
      <c r="B15" s="37" t="s">
        <v>752</v>
      </c>
      <c r="C15" s="21">
        <f t="shared" si="0"/>
        <v>42688</v>
      </c>
      <c r="D15" s="70"/>
      <c r="E15" s="21" t="s">
        <v>1030</v>
      </c>
      <c r="F15" s="44" t="s">
        <v>887</v>
      </c>
      <c r="G15" s="44" t="s">
        <v>887</v>
      </c>
      <c r="H15" s="44" t="s">
        <v>887</v>
      </c>
      <c r="I15" s="44" t="s">
        <v>887</v>
      </c>
      <c r="J15" s="44" t="s">
        <v>887</v>
      </c>
      <c r="K15" s="44" t="s">
        <v>887</v>
      </c>
      <c r="L15" s="44" t="s">
        <v>887</v>
      </c>
      <c r="M15" s="44" t="s">
        <v>887</v>
      </c>
      <c r="N15" s="44" t="s">
        <v>887</v>
      </c>
      <c r="O15" s="70"/>
    </row>
    <row r="16" spans="2:15" s="44" customFormat="1" ht="20.100000000000001" customHeight="1" x14ac:dyDescent="0.25">
      <c r="B16" s="37" t="s">
        <v>753</v>
      </c>
      <c r="C16" s="21">
        <f t="shared" si="0"/>
        <v>42692</v>
      </c>
      <c r="D16" s="70"/>
      <c r="E16" s="21" t="s">
        <v>1030</v>
      </c>
      <c r="F16" s="44" t="s">
        <v>887</v>
      </c>
      <c r="G16" s="44" t="s">
        <v>887</v>
      </c>
      <c r="H16" s="44" t="s">
        <v>887</v>
      </c>
      <c r="I16" s="44" t="s">
        <v>887</v>
      </c>
      <c r="J16" s="44" t="s">
        <v>887</v>
      </c>
      <c r="K16" s="44" t="s">
        <v>887</v>
      </c>
      <c r="L16" s="44" t="s">
        <v>887</v>
      </c>
      <c r="M16" s="44" t="s">
        <v>887</v>
      </c>
      <c r="N16" s="44" t="s">
        <v>887</v>
      </c>
      <c r="O16" s="70"/>
    </row>
    <row r="17" spans="2:15" s="44" customFormat="1" ht="20.100000000000001" customHeight="1" x14ac:dyDescent="0.25">
      <c r="B17" s="37" t="s">
        <v>754</v>
      </c>
      <c r="C17" s="21">
        <f t="shared" si="0"/>
        <v>42696</v>
      </c>
      <c r="D17" s="71"/>
      <c r="E17" s="21" t="s">
        <v>1030</v>
      </c>
      <c r="F17" s="44" t="s">
        <v>887</v>
      </c>
      <c r="G17" s="44" t="s">
        <v>887</v>
      </c>
      <c r="H17" s="44" t="s">
        <v>887</v>
      </c>
      <c r="I17" s="44" t="s">
        <v>887</v>
      </c>
      <c r="J17" s="44" t="s">
        <v>887</v>
      </c>
      <c r="K17" s="44" t="s">
        <v>887</v>
      </c>
      <c r="L17" s="44" t="s">
        <v>887</v>
      </c>
      <c r="M17" s="44" t="s">
        <v>887</v>
      </c>
      <c r="N17" s="44" t="s">
        <v>887</v>
      </c>
      <c r="O17" s="71"/>
    </row>
    <row r="18" spans="2:15" s="44" customFormat="1" ht="20.100000000000001" customHeight="1" x14ac:dyDescent="0.25">
      <c r="B18" s="37" t="s">
        <v>750</v>
      </c>
      <c r="C18" s="21">
        <f t="shared" si="0"/>
        <v>42700</v>
      </c>
      <c r="D18" s="69" t="s">
        <v>1017</v>
      </c>
      <c r="E18" s="21" t="s">
        <v>1030</v>
      </c>
      <c r="F18" s="44" t="s">
        <v>887</v>
      </c>
      <c r="G18" s="44" t="s">
        <v>887</v>
      </c>
      <c r="H18" s="44" t="s">
        <v>887</v>
      </c>
      <c r="I18" s="44" t="s">
        <v>887</v>
      </c>
      <c r="J18" s="44" t="s">
        <v>887</v>
      </c>
      <c r="K18" s="44" t="s">
        <v>887</v>
      </c>
      <c r="L18" s="44" t="s">
        <v>887</v>
      </c>
      <c r="M18" s="44" t="s">
        <v>887</v>
      </c>
      <c r="N18" s="44" t="s">
        <v>887</v>
      </c>
      <c r="O18" s="69" t="s">
        <v>923</v>
      </c>
    </row>
    <row r="19" spans="2:15" s="44" customFormat="1" ht="20.100000000000001" customHeight="1" x14ac:dyDescent="0.25">
      <c r="B19" s="37" t="s">
        <v>751</v>
      </c>
      <c r="C19" s="21">
        <f t="shared" si="0"/>
        <v>42704</v>
      </c>
      <c r="D19" s="70"/>
      <c r="E19" s="21" t="s">
        <v>1030</v>
      </c>
      <c r="F19" s="44" t="s">
        <v>887</v>
      </c>
      <c r="G19" s="44" t="s">
        <v>887</v>
      </c>
      <c r="H19" s="44" t="s">
        <v>887</v>
      </c>
      <c r="I19" s="44" t="s">
        <v>887</v>
      </c>
      <c r="J19" s="44" t="s">
        <v>887</v>
      </c>
      <c r="K19" s="44" t="s">
        <v>887</v>
      </c>
      <c r="L19" s="44" t="s">
        <v>887</v>
      </c>
      <c r="M19" s="44" t="s">
        <v>887</v>
      </c>
      <c r="N19" s="44" t="s">
        <v>887</v>
      </c>
      <c r="O19" s="70"/>
    </row>
    <row r="20" spans="2:15" s="44" customFormat="1" ht="20.100000000000001" customHeight="1" x14ac:dyDescent="0.25">
      <c r="B20" s="37" t="s">
        <v>752</v>
      </c>
      <c r="C20" s="21">
        <f t="shared" si="0"/>
        <v>42708</v>
      </c>
      <c r="D20" s="70"/>
      <c r="E20" s="21" t="s">
        <v>1030</v>
      </c>
      <c r="F20" s="44" t="s">
        <v>887</v>
      </c>
      <c r="G20" s="44" t="s">
        <v>887</v>
      </c>
      <c r="H20" s="44" t="s">
        <v>887</v>
      </c>
      <c r="I20" s="44" t="s">
        <v>887</v>
      </c>
      <c r="J20" s="44" t="s">
        <v>887</v>
      </c>
      <c r="K20" s="44" t="s">
        <v>887</v>
      </c>
      <c r="L20" s="44" t="s">
        <v>887</v>
      </c>
      <c r="M20" s="44" t="s">
        <v>887</v>
      </c>
      <c r="N20" s="44" t="s">
        <v>887</v>
      </c>
      <c r="O20" s="70"/>
    </row>
    <row r="21" spans="2:15" s="44" customFormat="1" ht="20.100000000000001" customHeight="1" x14ac:dyDescent="0.25">
      <c r="B21" s="37" t="s">
        <v>753</v>
      </c>
      <c r="C21" s="21">
        <f t="shared" si="0"/>
        <v>42712</v>
      </c>
      <c r="D21" s="70"/>
      <c r="E21" s="21" t="s">
        <v>1030</v>
      </c>
      <c r="F21" s="44" t="s">
        <v>887</v>
      </c>
      <c r="G21" s="44" t="s">
        <v>887</v>
      </c>
      <c r="H21" s="44" t="s">
        <v>887</v>
      </c>
      <c r="I21" s="44" t="s">
        <v>887</v>
      </c>
      <c r="J21" s="44" t="s">
        <v>887</v>
      </c>
      <c r="K21" s="44" t="s">
        <v>887</v>
      </c>
      <c r="L21" s="44" t="s">
        <v>887</v>
      </c>
      <c r="M21" s="44" t="s">
        <v>887</v>
      </c>
      <c r="N21" s="44" t="s">
        <v>887</v>
      </c>
      <c r="O21" s="70"/>
    </row>
    <row r="22" spans="2:15" s="44" customFormat="1" ht="20.100000000000001" customHeight="1" x14ac:dyDescent="0.25">
      <c r="B22" s="37" t="s">
        <v>754</v>
      </c>
      <c r="C22" s="21">
        <f t="shared" si="0"/>
        <v>42716</v>
      </c>
      <c r="D22" s="71"/>
      <c r="E22" s="21" t="s">
        <v>1030</v>
      </c>
      <c r="F22" s="18" t="s">
        <v>887</v>
      </c>
      <c r="G22" s="19" t="s">
        <v>887</v>
      </c>
      <c r="H22" s="19" t="s">
        <v>887</v>
      </c>
      <c r="I22" s="19" t="s">
        <v>887</v>
      </c>
      <c r="J22" s="19" t="s">
        <v>887</v>
      </c>
      <c r="K22" s="19" t="s">
        <v>887</v>
      </c>
      <c r="L22" s="19" t="s">
        <v>887</v>
      </c>
      <c r="M22" s="19" t="s">
        <v>887</v>
      </c>
      <c r="N22" s="28" t="s">
        <v>887</v>
      </c>
      <c r="O22" s="71"/>
    </row>
    <row r="44" spans="2:5" s="1" customFormat="1" ht="20.100000000000001" customHeight="1" x14ac:dyDescent="0.25">
      <c r="B44" s="13"/>
      <c r="C44" s="6"/>
      <c r="D44" s="11"/>
      <c r="E44"/>
    </row>
    <row r="45" spans="2:5" s="1" customFormat="1" ht="20.100000000000001" customHeight="1" x14ac:dyDescent="0.25">
      <c r="B45" s="13"/>
      <c r="C45" s="6"/>
      <c r="D45" s="11"/>
      <c r="E45"/>
    </row>
    <row r="46" spans="2:5" x14ac:dyDescent="0.25">
      <c r="C46" s="10"/>
      <c r="D46" s="10"/>
    </row>
  </sheetData>
  <autoFilter ref="B2:O43"/>
  <mergeCells count="9">
    <mergeCell ref="D3:D7"/>
    <mergeCell ref="D8:D12"/>
    <mergeCell ref="D13:D17"/>
    <mergeCell ref="D18:D22"/>
    <mergeCell ref="B1:O1"/>
    <mergeCell ref="O3:O7"/>
    <mergeCell ref="O8:O12"/>
    <mergeCell ref="O13:O17"/>
    <mergeCell ref="O18:O22"/>
  </mergeCells>
  <pageMargins left="0.7" right="0.7" top="0.75" bottom="0.75" header="0.3" footer="0.3"/>
  <pageSetup paperSize="9" orientation="portrait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2"/>
  <sheetViews>
    <sheetView zoomScaleNormal="100" workbookViewId="0">
      <selection activeCell="N2" sqref="N2"/>
    </sheetView>
  </sheetViews>
  <sheetFormatPr defaultRowHeight="15" x14ac:dyDescent="0.25"/>
  <cols>
    <col min="2" max="2" width="25.7109375" customWidth="1"/>
    <col min="3" max="3" width="17.7109375" customWidth="1"/>
    <col min="4" max="4" width="7.42578125" customWidth="1"/>
    <col min="5" max="5" width="11.7109375" customWidth="1"/>
    <col min="6" max="14" width="2.5703125" customWidth="1"/>
    <col min="15" max="15" width="56.7109375" customWidth="1"/>
  </cols>
  <sheetData>
    <row r="1" spans="2:15" ht="20.100000000000001" customHeight="1" x14ac:dyDescent="0.25">
      <c r="B1" s="57" t="s">
        <v>919</v>
      </c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</row>
    <row r="2" spans="2:15" ht="69.75" customHeight="1" x14ac:dyDescent="0.25">
      <c r="B2" s="3" t="s">
        <v>831</v>
      </c>
      <c r="C2" s="3" t="s">
        <v>857</v>
      </c>
      <c r="D2" s="3" t="s">
        <v>908</v>
      </c>
      <c r="E2" s="3" t="s">
        <v>859</v>
      </c>
      <c r="F2" s="15" t="s">
        <v>888</v>
      </c>
      <c r="G2" s="4" t="s">
        <v>889</v>
      </c>
      <c r="H2" s="4" t="s">
        <v>896</v>
      </c>
      <c r="I2" s="4" t="s">
        <v>890</v>
      </c>
      <c r="J2" s="4" t="s">
        <v>891</v>
      </c>
      <c r="K2" s="4" t="s">
        <v>892</v>
      </c>
      <c r="L2" s="4" t="s">
        <v>895</v>
      </c>
      <c r="M2" s="4" t="s">
        <v>893</v>
      </c>
      <c r="N2" s="4" t="s">
        <v>894</v>
      </c>
      <c r="O2" s="3" t="s">
        <v>858</v>
      </c>
    </row>
    <row r="3" spans="2:15" s="44" customFormat="1" ht="20.100000000000001" customHeight="1" x14ac:dyDescent="0.25">
      <c r="B3" s="37" t="s">
        <v>755</v>
      </c>
      <c r="C3" s="21">
        <f>Energy!C22+4</f>
        <v>42720</v>
      </c>
      <c r="D3" s="69" t="s">
        <v>1010</v>
      </c>
      <c r="E3" s="21" t="s">
        <v>886</v>
      </c>
      <c r="F3" s="44" t="s">
        <v>887</v>
      </c>
      <c r="G3" s="44" t="s">
        <v>887</v>
      </c>
      <c r="H3" s="44" t="s">
        <v>887</v>
      </c>
      <c r="I3" s="44" t="s">
        <v>887</v>
      </c>
      <c r="J3" s="44" t="s">
        <v>887</v>
      </c>
      <c r="K3" s="44" t="s">
        <v>887</v>
      </c>
      <c r="L3" s="44" t="s">
        <v>887</v>
      </c>
      <c r="M3" s="44" t="s">
        <v>887</v>
      </c>
      <c r="N3" s="44" t="s">
        <v>887</v>
      </c>
      <c r="O3" s="69" t="s">
        <v>924</v>
      </c>
    </row>
    <row r="4" spans="2:15" s="44" customFormat="1" ht="20.100000000000001" customHeight="1" x14ac:dyDescent="0.25">
      <c r="B4" s="37" t="s">
        <v>756</v>
      </c>
      <c r="C4" s="21">
        <f t="shared" ref="C4:C11" si="0">C3+2</f>
        <v>42722</v>
      </c>
      <c r="D4" s="70"/>
      <c r="E4" s="21" t="s">
        <v>886</v>
      </c>
      <c r="F4" s="44" t="s">
        <v>887</v>
      </c>
      <c r="G4" s="44" t="s">
        <v>887</v>
      </c>
      <c r="H4" s="44" t="s">
        <v>887</v>
      </c>
      <c r="I4" s="44" t="s">
        <v>887</v>
      </c>
      <c r="J4" s="44" t="s">
        <v>887</v>
      </c>
      <c r="K4" s="44" t="s">
        <v>887</v>
      </c>
      <c r="L4" s="44" t="s">
        <v>887</v>
      </c>
      <c r="M4" s="44" t="s">
        <v>887</v>
      </c>
      <c r="N4" s="44" t="s">
        <v>887</v>
      </c>
      <c r="O4" s="70"/>
    </row>
    <row r="5" spans="2:15" s="44" customFormat="1" ht="20.100000000000001" customHeight="1" x14ac:dyDescent="0.25">
      <c r="B5" s="37" t="s">
        <v>757</v>
      </c>
      <c r="C5" s="21">
        <f t="shared" si="0"/>
        <v>42724</v>
      </c>
      <c r="D5" s="71"/>
      <c r="E5" s="21" t="s">
        <v>886</v>
      </c>
      <c r="F5" s="44" t="s">
        <v>887</v>
      </c>
      <c r="G5" s="44" t="s">
        <v>887</v>
      </c>
      <c r="H5" s="44" t="s">
        <v>887</v>
      </c>
      <c r="I5" s="44" t="s">
        <v>887</v>
      </c>
      <c r="J5" s="44" t="s">
        <v>887</v>
      </c>
      <c r="K5" s="44" t="s">
        <v>887</v>
      </c>
      <c r="L5" s="44" t="s">
        <v>887</v>
      </c>
      <c r="M5" s="44" t="s">
        <v>887</v>
      </c>
      <c r="N5" s="44" t="s">
        <v>887</v>
      </c>
      <c r="O5" s="70"/>
    </row>
    <row r="6" spans="2:15" s="44" customFormat="1" ht="20.100000000000001" customHeight="1" x14ac:dyDescent="0.25">
      <c r="B6" s="37" t="s">
        <v>758</v>
      </c>
      <c r="C6" s="21">
        <f t="shared" si="0"/>
        <v>42726</v>
      </c>
      <c r="D6" s="69" t="s">
        <v>1011</v>
      </c>
      <c r="E6" s="21" t="s">
        <v>886</v>
      </c>
      <c r="F6" s="44" t="s">
        <v>887</v>
      </c>
      <c r="G6" s="44" t="s">
        <v>887</v>
      </c>
      <c r="H6" s="44" t="s">
        <v>887</v>
      </c>
      <c r="I6" s="44" t="s">
        <v>887</v>
      </c>
      <c r="J6" s="44" t="s">
        <v>887</v>
      </c>
      <c r="K6" s="44" t="s">
        <v>887</v>
      </c>
      <c r="L6" s="44" t="s">
        <v>887</v>
      </c>
      <c r="M6" s="44" t="s">
        <v>887</v>
      </c>
      <c r="N6" s="44" t="s">
        <v>887</v>
      </c>
      <c r="O6" s="48" t="s">
        <v>925</v>
      </c>
    </row>
    <row r="7" spans="2:15" s="44" customFormat="1" ht="20.100000000000001" customHeight="1" x14ac:dyDescent="0.25">
      <c r="B7" s="37" t="s">
        <v>759</v>
      </c>
      <c r="C7" s="21">
        <f t="shared" si="0"/>
        <v>42728</v>
      </c>
      <c r="D7" s="71"/>
      <c r="E7" s="21" t="s">
        <v>886</v>
      </c>
      <c r="F7" s="44" t="s">
        <v>887</v>
      </c>
      <c r="G7" s="44" t="s">
        <v>887</v>
      </c>
      <c r="H7" s="44" t="s">
        <v>887</v>
      </c>
      <c r="I7" s="44" t="s">
        <v>887</v>
      </c>
      <c r="J7" s="44" t="s">
        <v>887</v>
      </c>
      <c r="K7" s="44" t="s">
        <v>887</v>
      </c>
      <c r="L7" s="44" t="s">
        <v>887</v>
      </c>
      <c r="M7" s="44" t="s">
        <v>887</v>
      </c>
      <c r="N7" s="44" t="s">
        <v>887</v>
      </c>
      <c r="O7" s="48" t="s">
        <v>926</v>
      </c>
    </row>
    <row r="8" spans="2:15" s="44" customFormat="1" ht="20.100000000000001" customHeight="1" x14ac:dyDescent="0.25">
      <c r="B8" s="37" t="s">
        <v>760</v>
      </c>
      <c r="C8" s="21">
        <f t="shared" si="0"/>
        <v>42730</v>
      </c>
      <c r="D8" s="69" t="s">
        <v>1012</v>
      </c>
      <c r="E8" s="21" t="s">
        <v>886</v>
      </c>
      <c r="F8" s="44" t="s">
        <v>887</v>
      </c>
      <c r="G8" s="44" t="s">
        <v>887</v>
      </c>
      <c r="H8" s="44" t="s">
        <v>887</v>
      </c>
      <c r="I8" s="44" t="s">
        <v>887</v>
      </c>
      <c r="J8" s="44" t="s">
        <v>887</v>
      </c>
      <c r="K8" s="44" t="s">
        <v>887</v>
      </c>
      <c r="L8" s="44" t="s">
        <v>887</v>
      </c>
      <c r="M8" s="44" t="s">
        <v>887</v>
      </c>
      <c r="N8" s="44" t="s">
        <v>887</v>
      </c>
      <c r="O8" s="48" t="s">
        <v>927</v>
      </c>
    </row>
    <row r="9" spans="2:15" s="44" customFormat="1" ht="20.100000000000001" customHeight="1" x14ac:dyDescent="0.25">
      <c r="B9" s="37" t="s">
        <v>761</v>
      </c>
      <c r="C9" s="21">
        <f t="shared" si="0"/>
        <v>42732</v>
      </c>
      <c r="D9" s="71"/>
      <c r="E9" s="21" t="s">
        <v>886</v>
      </c>
      <c r="F9" s="44" t="s">
        <v>887</v>
      </c>
      <c r="G9" s="44" t="s">
        <v>887</v>
      </c>
      <c r="H9" s="44" t="s">
        <v>887</v>
      </c>
      <c r="I9" s="44" t="s">
        <v>887</v>
      </c>
      <c r="J9" s="44" t="s">
        <v>887</v>
      </c>
      <c r="K9" s="44" t="s">
        <v>887</v>
      </c>
      <c r="L9" s="44" t="s">
        <v>887</v>
      </c>
      <c r="M9" s="44" t="s">
        <v>887</v>
      </c>
      <c r="N9" s="44" t="s">
        <v>887</v>
      </c>
      <c r="O9" s="48" t="s">
        <v>928</v>
      </c>
    </row>
    <row r="10" spans="2:15" s="44" customFormat="1" ht="20.100000000000001" customHeight="1" x14ac:dyDescent="0.25">
      <c r="B10" s="37" t="s">
        <v>762</v>
      </c>
      <c r="C10" s="21">
        <f t="shared" si="0"/>
        <v>42734</v>
      </c>
      <c r="D10" s="49" t="s">
        <v>1013</v>
      </c>
      <c r="E10" s="21" t="s">
        <v>886</v>
      </c>
      <c r="F10" s="44" t="s">
        <v>887</v>
      </c>
      <c r="G10" s="44" t="s">
        <v>887</v>
      </c>
      <c r="H10" s="44" t="s">
        <v>887</v>
      </c>
      <c r="I10" s="44" t="s">
        <v>887</v>
      </c>
      <c r="J10" s="44" t="s">
        <v>887</v>
      </c>
      <c r="K10" s="44" t="s">
        <v>887</v>
      </c>
      <c r="L10" s="44" t="s">
        <v>887</v>
      </c>
      <c r="M10" s="44" t="s">
        <v>887</v>
      </c>
      <c r="N10" s="44" t="s">
        <v>887</v>
      </c>
      <c r="O10" s="48" t="s">
        <v>929</v>
      </c>
    </row>
    <row r="11" spans="2:15" s="44" customFormat="1" ht="20.100000000000001" customHeight="1" x14ac:dyDescent="0.25">
      <c r="B11" s="37" t="s">
        <v>763</v>
      </c>
      <c r="C11" s="21">
        <f t="shared" si="0"/>
        <v>42736</v>
      </c>
      <c r="D11" s="75" t="s">
        <v>1019</v>
      </c>
      <c r="E11" s="21" t="s">
        <v>886</v>
      </c>
      <c r="F11" s="44" t="s">
        <v>887</v>
      </c>
      <c r="G11" s="44" t="s">
        <v>887</v>
      </c>
      <c r="H11" s="44" t="s">
        <v>887</v>
      </c>
      <c r="I11" s="44" t="s">
        <v>887</v>
      </c>
      <c r="J11" s="44" t="s">
        <v>887</v>
      </c>
      <c r="K11" s="44" t="s">
        <v>887</v>
      </c>
      <c r="L11" s="44" t="s">
        <v>887</v>
      </c>
      <c r="M11" s="44" t="s">
        <v>887</v>
      </c>
      <c r="N11" s="44" t="s">
        <v>887</v>
      </c>
      <c r="O11" s="69" t="s">
        <v>930</v>
      </c>
    </row>
    <row r="12" spans="2:15" s="44" customFormat="1" ht="20.100000000000001" customHeight="1" x14ac:dyDescent="0.25">
      <c r="B12" s="37" t="s">
        <v>832</v>
      </c>
      <c r="C12" s="21">
        <f t="shared" ref="C12:C18" si="1">C11+5</f>
        <v>42741</v>
      </c>
      <c r="D12" s="76"/>
      <c r="E12" s="21" t="s">
        <v>886</v>
      </c>
      <c r="F12" s="44" t="s">
        <v>887</v>
      </c>
      <c r="G12" s="44" t="s">
        <v>887</v>
      </c>
      <c r="H12" s="44" t="s">
        <v>887</v>
      </c>
      <c r="I12" s="44" t="s">
        <v>887</v>
      </c>
      <c r="J12" s="44" t="s">
        <v>887</v>
      </c>
      <c r="K12" s="44" t="s">
        <v>887</v>
      </c>
      <c r="L12" s="44" t="s">
        <v>887</v>
      </c>
      <c r="M12" s="44" t="s">
        <v>887</v>
      </c>
      <c r="N12" s="44" t="s">
        <v>887</v>
      </c>
      <c r="O12" s="70"/>
    </row>
    <row r="13" spans="2:15" s="44" customFormat="1" ht="20.100000000000001" customHeight="1" x14ac:dyDescent="0.25">
      <c r="B13" s="37" t="s">
        <v>764</v>
      </c>
      <c r="C13" s="21">
        <f t="shared" si="1"/>
        <v>42746</v>
      </c>
      <c r="D13" s="76"/>
      <c r="E13" s="21" t="s">
        <v>886</v>
      </c>
      <c r="F13" s="44" t="s">
        <v>887</v>
      </c>
      <c r="G13" s="44" t="s">
        <v>887</v>
      </c>
      <c r="H13" s="44" t="s">
        <v>887</v>
      </c>
      <c r="I13" s="44" t="s">
        <v>887</v>
      </c>
      <c r="J13" s="44" t="s">
        <v>887</v>
      </c>
      <c r="K13" s="44" t="s">
        <v>887</v>
      </c>
      <c r="L13" s="44" t="s">
        <v>887</v>
      </c>
      <c r="M13" s="44" t="s">
        <v>887</v>
      </c>
      <c r="N13" s="44" t="s">
        <v>887</v>
      </c>
      <c r="O13" s="70"/>
    </row>
    <row r="14" spans="2:15" s="44" customFormat="1" ht="20.100000000000001" customHeight="1" x14ac:dyDescent="0.25">
      <c r="B14" s="37" t="s">
        <v>833</v>
      </c>
      <c r="C14" s="21">
        <f t="shared" si="1"/>
        <v>42751</v>
      </c>
      <c r="D14" s="76"/>
      <c r="E14" s="21" t="s">
        <v>886</v>
      </c>
      <c r="F14" s="44" t="s">
        <v>887</v>
      </c>
      <c r="G14" s="44" t="s">
        <v>887</v>
      </c>
      <c r="H14" s="44" t="s">
        <v>887</v>
      </c>
      <c r="I14" s="44" t="s">
        <v>887</v>
      </c>
      <c r="J14" s="44" t="s">
        <v>887</v>
      </c>
      <c r="K14" s="44" t="s">
        <v>887</v>
      </c>
      <c r="L14" s="44" t="s">
        <v>887</v>
      </c>
      <c r="M14" s="44" t="s">
        <v>887</v>
      </c>
      <c r="N14" s="44" t="s">
        <v>887</v>
      </c>
      <c r="O14" s="48" t="s">
        <v>950</v>
      </c>
    </row>
    <row r="15" spans="2:15" s="44" customFormat="1" ht="20.100000000000001" customHeight="1" x14ac:dyDescent="0.25">
      <c r="B15" s="37" t="s">
        <v>765</v>
      </c>
      <c r="C15" s="21">
        <f t="shared" si="1"/>
        <v>42756</v>
      </c>
      <c r="D15" s="76"/>
      <c r="E15" s="21" t="s">
        <v>886</v>
      </c>
      <c r="F15" s="44" t="s">
        <v>887</v>
      </c>
      <c r="G15" s="44" t="s">
        <v>887</v>
      </c>
      <c r="H15" s="44" t="s">
        <v>887</v>
      </c>
      <c r="I15" s="44" t="s">
        <v>887</v>
      </c>
      <c r="J15" s="44" t="s">
        <v>887</v>
      </c>
      <c r="K15" s="44" t="s">
        <v>887</v>
      </c>
      <c r="L15" s="44" t="s">
        <v>887</v>
      </c>
      <c r="M15" s="44" t="s">
        <v>887</v>
      </c>
      <c r="N15" s="44" t="s">
        <v>887</v>
      </c>
      <c r="O15" s="48" t="s">
        <v>951</v>
      </c>
    </row>
    <row r="16" spans="2:15" s="44" customFormat="1" ht="20.100000000000001" customHeight="1" x14ac:dyDescent="0.25">
      <c r="B16" s="37" t="s">
        <v>834</v>
      </c>
      <c r="C16" s="21">
        <f t="shared" si="1"/>
        <v>42761</v>
      </c>
      <c r="D16" s="76"/>
      <c r="E16" s="21" t="s">
        <v>886</v>
      </c>
      <c r="F16" s="44" t="s">
        <v>887</v>
      </c>
      <c r="G16" s="44" t="s">
        <v>887</v>
      </c>
      <c r="H16" s="44" t="s">
        <v>887</v>
      </c>
      <c r="I16" s="44" t="s">
        <v>887</v>
      </c>
      <c r="J16" s="44" t="s">
        <v>887</v>
      </c>
      <c r="K16" s="44" t="s">
        <v>887</v>
      </c>
      <c r="L16" s="44" t="s">
        <v>887</v>
      </c>
      <c r="M16" s="44" t="s">
        <v>887</v>
      </c>
      <c r="N16" s="44" t="s">
        <v>887</v>
      </c>
      <c r="O16" s="48" t="s">
        <v>952</v>
      </c>
    </row>
    <row r="17" spans="2:15" s="44" customFormat="1" ht="20.100000000000001" customHeight="1" x14ac:dyDescent="0.25">
      <c r="B17" s="37" t="s">
        <v>766</v>
      </c>
      <c r="C17" s="21">
        <f t="shared" si="1"/>
        <v>42766</v>
      </c>
      <c r="D17" s="76"/>
      <c r="E17" s="21" t="s">
        <v>886</v>
      </c>
      <c r="F17" s="44" t="s">
        <v>887</v>
      </c>
      <c r="G17" s="44" t="s">
        <v>887</v>
      </c>
      <c r="H17" s="44" t="s">
        <v>887</v>
      </c>
      <c r="I17" s="44" t="s">
        <v>887</v>
      </c>
      <c r="J17" s="44" t="s">
        <v>887</v>
      </c>
      <c r="K17" s="44" t="s">
        <v>887</v>
      </c>
      <c r="L17" s="44" t="s">
        <v>887</v>
      </c>
      <c r="M17" s="44" t="s">
        <v>887</v>
      </c>
      <c r="N17" s="44" t="s">
        <v>887</v>
      </c>
      <c r="O17" s="48" t="s">
        <v>953</v>
      </c>
    </row>
    <row r="18" spans="2:15" s="44" customFormat="1" ht="20.100000000000001" customHeight="1" x14ac:dyDescent="0.25">
      <c r="B18" s="37" t="s">
        <v>835</v>
      </c>
      <c r="C18" s="21">
        <f t="shared" si="1"/>
        <v>42771</v>
      </c>
      <c r="D18" s="77"/>
      <c r="E18" s="21" t="s">
        <v>886</v>
      </c>
      <c r="F18" s="18" t="s">
        <v>887</v>
      </c>
      <c r="G18" s="19" t="s">
        <v>887</v>
      </c>
      <c r="H18" s="19" t="s">
        <v>887</v>
      </c>
      <c r="I18" s="19" t="s">
        <v>887</v>
      </c>
      <c r="J18" s="19" t="s">
        <v>887</v>
      </c>
      <c r="K18" s="19" t="s">
        <v>887</v>
      </c>
      <c r="L18" s="19" t="s">
        <v>887</v>
      </c>
      <c r="M18" s="19" t="s">
        <v>887</v>
      </c>
      <c r="N18" s="28" t="s">
        <v>887</v>
      </c>
      <c r="O18" s="48" t="s">
        <v>954</v>
      </c>
    </row>
    <row r="38" spans="1:5" x14ac:dyDescent="0.25">
      <c r="A38" s="10"/>
      <c r="B38" s="10"/>
      <c r="C38" s="10"/>
      <c r="D38" s="10"/>
    </row>
    <row r="39" spans="1:5" x14ac:dyDescent="0.25">
      <c r="A39" s="10"/>
      <c r="B39" s="10"/>
      <c r="C39" s="10"/>
      <c r="D39" s="10"/>
    </row>
    <row r="40" spans="1:5" s="1" customFormat="1" ht="20.100000000000001" customHeight="1" x14ac:dyDescent="0.25">
      <c r="B40" s="13"/>
      <c r="C40" s="6"/>
      <c r="D40" s="11"/>
      <c r="E40"/>
    </row>
    <row r="41" spans="1:5" s="1" customFormat="1" ht="20.100000000000001" customHeight="1" x14ac:dyDescent="0.25">
      <c r="B41" s="13"/>
      <c r="C41" s="6"/>
      <c r="D41" s="11"/>
      <c r="E41"/>
    </row>
    <row r="42" spans="1:5" x14ac:dyDescent="0.25">
      <c r="C42" s="10"/>
      <c r="D42" s="10"/>
    </row>
  </sheetData>
  <autoFilter ref="B2:O18"/>
  <mergeCells count="7">
    <mergeCell ref="O3:O5"/>
    <mergeCell ref="O11:O13"/>
    <mergeCell ref="B1:O1"/>
    <mergeCell ref="D6:D7"/>
    <mergeCell ref="D8:D9"/>
    <mergeCell ref="D3:D5"/>
    <mergeCell ref="D11:D18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34"/>
  <sheetViews>
    <sheetView workbookViewId="0">
      <selection activeCell="N2" sqref="N2"/>
    </sheetView>
  </sheetViews>
  <sheetFormatPr defaultRowHeight="15" x14ac:dyDescent="0.25"/>
  <cols>
    <col min="2" max="2" width="25.7109375" customWidth="1"/>
    <col min="3" max="3" width="17.7109375" customWidth="1"/>
    <col min="4" max="4" width="7.42578125" customWidth="1"/>
    <col min="5" max="5" width="11.7109375" customWidth="1"/>
    <col min="6" max="14" width="2.5703125" customWidth="1"/>
    <col min="15" max="15" width="56.7109375" customWidth="1"/>
  </cols>
  <sheetData>
    <row r="1" spans="2:15" ht="20.100000000000001" customHeight="1" x14ac:dyDescent="0.25">
      <c r="B1" s="57" t="s">
        <v>919</v>
      </c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</row>
    <row r="2" spans="2:15" ht="69.75" customHeight="1" x14ac:dyDescent="0.25">
      <c r="B2" s="3" t="s">
        <v>831</v>
      </c>
      <c r="C2" s="3" t="s">
        <v>857</v>
      </c>
      <c r="D2" s="3" t="s">
        <v>908</v>
      </c>
      <c r="E2" s="3" t="s">
        <v>859</v>
      </c>
      <c r="F2" s="15" t="s">
        <v>888</v>
      </c>
      <c r="G2" s="4" t="s">
        <v>889</v>
      </c>
      <c r="H2" s="4" t="s">
        <v>896</v>
      </c>
      <c r="I2" s="4" t="s">
        <v>890</v>
      </c>
      <c r="J2" s="4" t="s">
        <v>891</v>
      </c>
      <c r="K2" s="4" t="s">
        <v>892</v>
      </c>
      <c r="L2" s="4" t="s">
        <v>895</v>
      </c>
      <c r="M2" s="4" t="s">
        <v>893</v>
      </c>
      <c r="N2" s="4" t="s">
        <v>894</v>
      </c>
      <c r="O2" s="3" t="s">
        <v>858</v>
      </c>
    </row>
    <row r="3" spans="2:15" s="44" customFormat="1" ht="20.100000000000001" customHeight="1" x14ac:dyDescent="0.25">
      <c r="B3" s="37" t="s">
        <v>767</v>
      </c>
      <c r="C3" s="21">
        <f>'Max Demand'!C18+5</f>
        <v>42776</v>
      </c>
      <c r="D3" s="75" t="s">
        <v>1019</v>
      </c>
      <c r="E3" s="21" t="s">
        <v>886</v>
      </c>
      <c r="F3" s="44" t="s">
        <v>887</v>
      </c>
      <c r="G3" s="44" t="s">
        <v>887</v>
      </c>
      <c r="H3" s="44" t="s">
        <v>887</v>
      </c>
      <c r="I3" s="44" t="s">
        <v>887</v>
      </c>
      <c r="J3" s="44" t="s">
        <v>887</v>
      </c>
      <c r="K3" s="44" t="s">
        <v>887</v>
      </c>
      <c r="L3" s="44" t="s">
        <v>887</v>
      </c>
      <c r="M3" s="44" t="s">
        <v>887</v>
      </c>
      <c r="N3" s="44" t="s">
        <v>887</v>
      </c>
      <c r="O3" s="69" t="s">
        <v>933</v>
      </c>
    </row>
    <row r="4" spans="2:15" s="44" customFormat="1" ht="20.100000000000001" customHeight="1" x14ac:dyDescent="0.25">
      <c r="B4" s="37" t="s">
        <v>768</v>
      </c>
      <c r="C4" s="21">
        <f t="shared" ref="C4:C10" si="0">C3+2</f>
        <v>42778</v>
      </c>
      <c r="D4" s="76"/>
      <c r="E4" s="21" t="s">
        <v>886</v>
      </c>
      <c r="F4" s="44" t="s">
        <v>887</v>
      </c>
      <c r="G4" s="44" t="s">
        <v>887</v>
      </c>
      <c r="H4" s="44" t="s">
        <v>887</v>
      </c>
      <c r="I4" s="44" t="s">
        <v>887</v>
      </c>
      <c r="J4" s="44" t="s">
        <v>887</v>
      </c>
      <c r="K4" s="44" t="s">
        <v>887</v>
      </c>
      <c r="L4" s="44" t="s">
        <v>887</v>
      </c>
      <c r="M4" s="44" t="s">
        <v>887</v>
      </c>
      <c r="N4" s="44" t="s">
        <v>887</v>
      </c>
      <c r="O4" s="70"/>
    </row>
    <row r="5" spans="2:15" s="44" customFormat="1" ht="20.100000000000001" customHeight="1" x14ac:dyDescent="0.25">
      <c r="B5" s="37" t="s">
        <v>769</v>
      </c>
      <c r="C5" s="21">
        <f t="shared" si="0"/>
        <v>42780</v>
      </c>
      <c r="D5" s="76"/>
      <c r="E5" s="21" t="s">
        <v>886</v>
      </c>
      <c r="F5" s="44" t="s">
        <v>887</v>
      </c>
      <c r="G5" s="44" t="s">
        <v>887</v>
      </c>
      <c r="H5" s="44" t="s">
        <v>887</v>
      </c>
      <c r="I5" s="44" t="s">
        <v>887</v>
      </c>
      <c r="J5" s="44" t="s">
        <v>887</v>
      </c>
      <c r="K5" s="44" t="s">
        <v>887</v>
      </c>
      <c r="L5" s="44" t="s">
        <v>887</v>
      </c>
      <c r="M5" s="44" t="s">
        <v>887</v>
      </c>
      <c r="N5" s="44" t="s">
        <v>887</v>
      </c>
      <c r="O5" s="70"/>
    </row>
    <row r="6" spans="2:15" s="44" customFormat="1" ht="20.100000000000001" customHeight="1" x14ac:dyDescent="0.25">
      <c r="B6" s="37" t="s">
        <v>24</v>
      </c>
      <c r="C6" s="21">
        <f t="shared" si="0"/>
        <v>42782</v>
      </c>
      <c r="D6" s="76"/>
      <c r="E6" s="21" t="s">
        <v>886</v>
      </c>
      <c r="F6" s="44" t="s">
        <v>887</v>
      </c>
      <c r="G6" s="44" t="s">
        <v>887</v>
      </c>
      <c r="H6" s="44" t="s">
        <v>887</v>
      </c>
      <c r="I6" s="44" t="s">
        <v>887</v>
      </c>
      <c r="J6" s="44" t="s">
        <v>887</v>
      </c>
      <c r="K6" s="44" t="s">
        <v>887</v>
      </c>
      <c r="L6" s="44" t="s">
        <v>887</v>
      </c>
      <c r="M6" s="44" t="s">
        <v>887</v>
      </c>
      <c r="N6" s="44" t="s">
        <v>887</v>
      </c>
      <c r="O6" s="48" t="s">
        <v>932</v>
      </c>
    </row>
    <row r="7" spans="2:15" s="44" customFormat="1" ht="20.100000000000001" customHeight="1" x14ac:dyDescent="0.25">
      <c r="B7" s="37" t="s">
        <v>25</v>
      </c>
      <c r="C7" s="21">
        <f t="shared" si="0"/>
        <v>42784</v>
      </c>
      <c r="D7" s="76"/>
      <c r="E7" s="21" t="s">
        <v>886</v>
      </c>
      <c r="F7" s="44" t="s">
        <v>887</v>
      </c>
      <c r="G7" s="44" t="s">
        <v>887</v>
      </c>
      <c r="H7" s="44" t="s">
        <v>887</v>
      </c>
      <c r="I7" s="44" t="s">
        <v>887</v>
      </c>
      <c r="J7" s="44" t="s">
        <v>887</v>
      </c>
      <c r="K7" s="44" t="s">
        <v>887</v>
      </c>
      <c r="L7" s="44" t="s">
        <v>887</v>
      </c>
      <c r="M7" s="44" t="s">
        <v>887</v>
      </c>
      <c r="N7" s="44" t="s">
        <v>887</v>
      </c>
      <c r="O7" s="48" t="s">
        <v>934</v>
      </c>
    </row>
    <row r="8" spans="2:15" s="44" customFormat="1" ht="20.100000000000001" customHeight="1" x14ac:dyDescent="0.25">
      <c r="B8" s="37" t="s">
        <v>770</v>
      </c>
      <c r="C8" s="21">
        <f t="shared" si="0"/>
        <v>42786</v>
      </c>
      <c r="D8" s="76"/>
      <c r="E8" s="21" t="s">
        <v>886</v>
      </c>
      <c r="F8" s="44" t="s">
        <v>887</v>
      </c>
      <c r="G8" s="44" t="s">
        <v>887</v>
      </c>
      <c r="H8" s="44" t="s">
        <v>887</v>
      </c>
      <c r="I8" s="44" t="s">
        <v>887</v>
      </c>
      <c r="J8" s="44" t="s">
        <v>887</v>
      </c>
      <c r="K8" s="44" t="s">
        <v>887</v>
      </c>
      <c r="L8" s="44" t="s">
        <v>887</v>
      </c>
      <c r="M8" s="44" t="s">
        <v>887</v>
      </c>
      <c r="N8" s="44" t="s">
        <v>887</v>
      </c>
      <c r="O8" s="48" t="s">
        <v>935</v>
      </c>
    </row>
    <row r="9" spans="2:15" s="44" customFormat="1" ht="20.100000000000001" customHeight="1" x14ac:dyDescent="0.25">
      <c r="B9" s="37" t="s">
        <v>28</v>
      </c>
      <c r="C9" s="21">
        <f t="shared" si="0"/>
        <v>42788</v>
      </c>
      <c r="D9" s="76"/>
      <c r="E9" s="21" t="s">
        <v>886</v>
      </c>
      <c r="F9" s="44" t="s">
        <v>887</v>
      </c>
      <c r="G9" s="44" t="s">
        <v>887</v>
      </c>
      <c r="H9" s="44" t="s">
        <v>887</v>
      </c>
      <c r="I9" s="44" t="s">
        <v>887</v>
      </c>
      <c r="J9" s="44" t="s">
        <v>887</v>
      </c>
      <c r="K9" s="44" t="s">
        <v>887</v>
      </c>
      <c r="L9" s="44" t="s">
        <v>887</v>
      </c>
      <c r="M9" s="44" t="s">
        <v>887</v>
      </c>
      <c r="N9" s="44" t="s">
        <v>887</v>
      </c>
      <c r="O9" s="48" t="s">
        <v>936</v>
      </c>
    </row>
    <row r="10" spans="2:15" s="44" customFormat="1" ht="20.100000000000001" customHeight="1" x14ac:dyDescent="0.25">
      <c r="B10" s="37" t="s">
        <v>771</v>
      </c>
      <c r="C10" s="21">
        <f t="shared" si="0"/>
        <v>42790</v>
      </c>
      <c r="D10" s="77"/>
      <c r="E10" s="21" t="s">
        <v>886</v>
      </c>
      <c r="F10" s="18" t="s">
        <v>887</v>
      </c>
      <c r="G10" s="19" t="s">
        <v>887</v>
      </c>
      <c r="H10" s="19" t="s">
        <v>887</v>
      </c>
      <c r="I10" s="19" t="s">
        <v>887</v>
      </c>
      <c r="J10" s="19" t="s">
        <v>887</v>
      </c>
      <c r="K10" s="19" t="s">
        <v>887</v>
      </c>
      <c r="L10" s="19" t="s">
        <v>887</v>
      </c>
      <c r="M10" s="19" t="s">
        <v>887</v>
      </c>
      <c r="N10" s="28" t="s">
        <v>887</v>
      </c>
      <c r="O10" s="48" t="s">
        <v>937</v>
      </c>
    </row>
    <row r="32" spans="2:5" s="1" customFormat="1" ht="20.100000000000001" customHeight="1" x14ac:dyDescent="0.25">
      <c r="B32" s="14"/>
      <c r="C32" s="7"/>
      <c r="D32" s="12"/>
      <c r="E32"/>
    </row>
    <row r="33" spans="2:5" s="1" customFormat="1" ht="20.100000000000001" customHeight="1" x14ac:dyDescent="0.25">
      <c r="B33" s="13"/>
      <c r="C33" s="6"/>
      <c r="D33" s="11"/>
      <c r="E33"/>
    </row>
    <row r="34" spans="2:5" x14ac:dyDescent="0.25">
      <c r="C34" s="10"/>
      <c r="D34" s="10"/>
    </row>
  </sheetData>
  <autoFilter ref="B2:O10"/>
  <mergeCells count="3">
    <mergeCell ref="B1:O1"/>
    <mergeCell ref="O3:O5"/>
    <mergeCell ref="D3:D10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86"/>
  <sheetViews>
    <sheetView workbookViewId="0">
      <selection activeCell="O2" sqref="O2"/>
    </sheetView>
  </sheetViews>
  <sheetFormatPr defaultRowHeight="15" x14ac:dyDescent="0.25"/>
  <cols>
    <col min="2" max="2" width="25.7109375" customWidth="1"/>
    <col min="3" max="3" width="17.7109375" customWidth="1"/>
    <col min="4" max="4" width="7.42578125" customWidth="1"/>
    <col min="5" max="5" width="11.7109375" customWidth="1"/>
    <col min="6" max="14" width="2.5703125" customWidth="1"/>
    <col min="15" max="15" width="56.7109375" customWidth="1"/>
  </cols>
  <sheetData>
    <row r="1" spans="2:15" ht="20.100000000000001" customHeight="1" x14ac:dyDescent="0.25">
      <c r="B1" s="57" t="s">
        <v>919</v>
      </c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</row>
    <row r="2" spans="2:15" ht="69.75" customHeight="1" x14ac:dyDescent="0.25">
      <c r="B2" s="3" t="s">
        <v>831</v>
      </c>
      <c r="C2" s="3" t="s">
        <v>857</v>
      </c>
      <c r="D2" s="3" t="s">
        <v>908</v>
      </c>
      <c r="E2" s="3" t="s">
        <v>859</v>
      </c>
      <c r="F2" s="4" t="s">
        <v>888</v>
      </c>
      <c r="G2" s="4" t="s">
        <v>889</v>
      </c>
      <c r="H2" s="4" t="s">
        <v>896</v>
      </c>
      <c r="I2" s="4" t="s">
        <v>890</v>
      </c>
      <c r="J2" s="4" t="s">
        <v>891</v>
      </c>
      <c r="K2" s="4" t="s">
        <v>892</v>
      </c>
      <c r="L2" s="4" t="s">
        <v>895</v>
      </c>
      <c r="M2" s="4" t="s">
        <v>893</v>
      </c>
      <c r="N2" s="4" t="s">
        <v>894</v>
      </c>
      <c r="O2" s="3" t="s">
        <v>858</v>
      </c>
    </row>
    <row r="3" spans="2:15" s="44" customFormat="1" ht="20.100000000000001" customHeight="1" x14ac:dyDescent="0.25">
      <c r="B3" s="37" t="s">
        <v>9</v>
      </c>
      <c r="C3" s="21">
        <f>'Last Demand'!C10+2</f>
        <v>42792</v>
      </c>
      <c r="D3" s="69" t="s">
        <v>1009</v>
      </c>
      <c r="E3" s="21" t="s">
        <v>886</v>
      </c>
      <c r="F3" s="44" t="s">
        <v>887</v>
      </c>
      <c r="G3" s="44" t="s">
        <v>887</v>
      </c>
      <c r="H3" s="44" t="s">
        <v>887</v>
      </c>
      <c r="I3" s="44" t="s">
        <v>887</v>
      </c>
      <c r="J3" s="44" t="s">
        <v>887</v>
      </c>
      <c r="K3" s="44" t="s">
        <v>887</v>
      </c>
      <c r="L3" s="44" t="s">
        <v>887</v>
      </c>
      <c r="M3" s="44" t="s">
        <v>887</v>
      </c>
      <c r="N3" s="44" t="s">
        <v>887</v>
      </c>
      <c r="O3" s="69" t="s">
        <v>938</v>
      </c>
    </row>
    <row r="4" spans="2:15" s="44" customFormat="1" ht="20.100000000000001" customHeight="1" x14ac:dyDescent="0.25">
      <c r="B4" s="37" t="s">
        <v>10</v>
      </c>
      <c r="C4" s="21">
        <f t="shared" ref="C4:C45" si="0">C3+2</f>
        <v>42794</v>
      </c>
      <c r="D4" s="70"/>
      <c r="E4" s="21" t="s">
        <v>886</v>
      </c>
      <c r="F4" s="44" t="s">
        <v>887</v>
      </c>
      <c r="G4" s="44" t="s">
        <v>887</v>
      </c>
      <c r="H4" s="44" t="s">
        <v>887</v>
      </c>
      <c r="I4" s="44" t="s">
        <v>887</v>
      </c>
      <c r="J4" s="44" t="s">
        <v>887</v>
      </c>
      <c r="K4" s="44" t="s">
        <v>887</v>
      </c>
      <c r="L4" s="44" t="s">
        <v>887</v>
      </c>
      <c r="M4" s="44" t="s">
        <v>887</v>
      </c>
      <c r="N4" s="44" t="s">
        <v>887</v>
      </c>
      <c r="O4" s="70"/>
    </row>
    <row r="5" spans="2:15" s="44" customFormat="1" ht="20.100000000000001" customHeight="1" x14ac:dyDescent="0.25">
      <c r="B5" s="37" t="s">
        <v>11</v>
      </c>
      <c r="C5" s="21">
        <f t="shared" si="0"/>
        <v>42796</v>
      </c>
      <c r="D5" s="70"/>
      <c r="E5" s="21" t="s">
        <v>886</v>
      </c>
      <c r="F5" s="44" t="s">
        <v>887</v>
      </c>
      <c r="G5" s="44" t="s">
        <v>887</v>
      </c>
      <c r="H5" s="44" t="s">
        <v>887</v>
      </c>
      <c r="I5" s="44" t="s">
        <v>887</v>
      </c>
      <c r="J5" s="44" t="s">
        <v>887</v>
      </c>
      <c r="K5" s="44" t="s">
        <v>887</v>
      </c>
      <c r="L5" s="44" t="s">
        <v>887</v>
      </c>
      <c r="M5" s="44" t="s">
        <v>887</v>
      </c>
      <c r="N5" s="44" t="s">
        <v>887</v>
      </c>
      <c r="O5" s="71"/>
    </row>
    <row r="6" spans="2:15" s="44" customFormat="1" ht="20.100000000000001" customHeight="1" x14ac:dyDescent="0.25">
      <c r="B6" s="37" t="s">
        <v>12</v>
      </c>
      <c r="C6" s="21">
        <f t="shared" si="0"/>
        <v>42798</v>
      </c>
      <c r="D6" s="70"/>
      <c r="E6" s="21" t="s">
        <v>886</v>
      </c>
      <c r="F6" s="44" t="s">
        <v>887</v>
      </c>
      <c r="G6" s="44" t="s">
        <v>887</v>
      </c>
      <c r="H6" s="44" t="s">
        <v>887</v>
      </c>
      <c r="I6" s="44" t="s">
        <v>887</v>
      </c>
      <c r="J6" s="44" t="s">
        <v>887</v>
      </c>
      <c r="K6" s="44" t="s">
        <v>887</v>
      </c>
      <c r="L6" s="44" t="s">
        <v>887</v>
      </c>
      <c r="M6" s="44" t="s">
        <v>887</v>
      </c>
      <c r="N6" s="44" t="s">
        <v>887</v>
      </c>
      <c r="O6" s="49" t="s">
        <v>939</v>
      </c>
    </row>
    <row r="7" spans="2:15" s="44" customFormat="1" ht="20.100000000000001" customHeight="1" x14ac:dyDescent="0.25">
      <c r="B7" s="37" t="s">
        <v>14</v>
      </c>
      <c r="C7" s="21">
        <f t="shared" si="0"/>
        <v>42800</v>
      </c>
      <c r="D7" s="70"/>
      <c r="E7" s="21" t="s">
        <v>886</v>
      </c>
      <c r="F7" s="44" t="s">
        <v>887</v>
      </c>
      <c r="G7" s="44" t="s">
        <v>887</v>
      </c>
      <c r="H7" s="44" t="s">
        <v>887</v>
      </c>
      <c r="I7" s="44" t="s">
        <v>887</v>
      </c>
      <c r="J7" s="44" t="s">
        <v>887</v>
      </c>
      <c r="K7" s="44" t="s">
        <v>887</v>
      </c>
      <c r="L7" s="44" t="s">
        <v>887</v>
      </c>
      <c r="M7" s="44" t="s">
        <v>887</v>
      </c>
      <c r="N7" s="44" t="s">
        <v>887</v>
      </c>
      <c r="O7" s="69" t="s">
        <v>940</v>
      </c>
    </row>
    <row r="8" spans="2:15" s="44" customFormat="1" ht="20.100000000000001" customHeight="1" x14ac:dyDescent="0.25">
      <c r="B8" s="37" t="s">
        <v>15</v>
      </c>
      <c r="C8" s="21">
        <f t="shared" si="0"/>
        <v>42802</v>
      </c>
      <c r="D8" s="70"/>
      <c r="E8" s="21" t="s">
        <v>886</v>
      </c>
      <c r="F8" s="44" t="s">
        <v>887</v>
      </c>
      <c r="G8" s="44" t="s">
        <v>887</v>
      </c>
      <c r="H8" s="44" t="s">
        <v>887</v>
      </c>
      <c r="I8" s="44" t="s">
        <v>887</v>
      </c>
      <c r="J8" s="44" t="s">
        <v>887</v>
      </c>
      <c r="K8" s="44" t="s">
        <v>887</v>
      </c>
      <c r="L8" s="44" t="s">
        <v>887</v>
      </c>
      <c r="M8" s="44" t="s">
        <v>887</v>
      </c>
      <c r="N8" s="44" t="s">
        <v>887</v>
      </c>
      <c r="O8" s="70"/>
    </row>
    <row r="9" spans="2:15" s="44" customFormat="1" ht="20.100000000000001" customHeight="1" x14ac:dyDescent="0.25">
      <c r="B9" s="37" t="s">
        <v>16</v>
      </c>
      <c r="C9" s="21">
        <f t="shared" si="0"/>
        <v>42804</v>
      </c>
      <c r="D9" s="71"/>
      <c r="E9" s="21" t="s">
        <v>886</v>
      </c>
      <c r="F9" s="44" t="s">
        <v>887</v>
      </c>
      <c r="G9" s="44" t="s">
        <v>887</v>
      </c>
      <c r="H9" s="44" t="s">
        <v>887</v>
      </c>
      <c r="I9" s="44" t="s">
        <v>887</v>
      </c>
      <c r="J9" s="44" t="s">
        <v>887</v>
      </c>
      <c r="K9" s="44" t="s">
        <v>887</v>
      </c>
      <c r="L9" s="44" t="s">
        <v>887</v>
      </c>
      <c r="M9" s="44" t="s">
        <v>887</v>
      </c>
      <c r="N9" s="44" t="s">
        <v>887</v>
      </c>
      <c r="O9" s="71"/>
    </row>
    <row r="10" spans="2:15" s="44" customFormat="1" ht="20.100000000000001" customHeight="1" x14ac:dyDescent="0.25">
      <c r="B10" s="37" t="s">
        <v>767</v>
      </c>
      <c r="C10" s="21">
        <f t="shared" si="0"/>
        <v>42806</v>
      </c>
      <c r="D10" s="69" t="s">
        <v>1010</v>
      </c>
      <c r="E10" s="21" t="s">
        <v>886</v>
      </c>
      <c r="F10" s="44" t="s">
        <v>887</v>
      </c>
      <c r="G10" s="44" t="s">
        <v>887</v>
      </c>
      <c r="H10" s="44" t="s">
        <v>887</v>
      </c>
      <c r="I10" s="44" t="s">
        <v>887</v>
      </c>
      <c r="J10" s="44" t="s">
        <v>887</v>
      </c>
      <c r="K10" s="44" t="s">
        <v>887</v>
      </c>
      <c r="L10" s="44" t="s">
        <v>887</v>
      </c>
      <c r="M10" s="44" t="s">
        <v>887</v>
      </c>
      <c r="N10" s="44" t="s">
        <v>887</v>
      </c>
      <c r="O10" s="69" t="s">
        <v>931</v>
      </c>
    </row>
    <row r="11" spans="2:15" s="44" customFormat="1" ht="20.100000000000001" customHeight="1" x14ac:dyDescent="0.25">
      <c r="B11" s="37" t="s">
        <v>768</v>
      </c>
      <c r="C11" s="21">
        <f t="shared" si="0"/>
        <v>42808</v>
      </c>
      <c r="D11" s="70"/>
      <c r="E11" s="21" t="s">
        <v>886</v>
      </c>
      <c r="F11" s="44" t="s">
        <v>887</v>
      </c>
      <c r="G11" s="44" t="s">
        <v>887</v>
      </c>
      <c r="H11" s="44" t="s">
        <v>887</v>
      </c>
      <c r="I11" s="44" t="s">
        <v>887</v>
      </c>
      <c r="J11" s="44" t="s">
        <v>887</v>
      </c>
      <c r="K11" s="44" t="s">
        <v>887</v>
      </c>
      <c r="L11" s="44" t="s">
        <v>887</v>
      </c>
      <c r="M11" s="44" t="s">
        <v>887</v>
      </c>
      <c r="N11" s="44" t="s">
        <v>887</v>
      </c>
      <c r="O11" s="70"/>
    </row>
    <row r="12" spans="2:15" s="44" customFormat="1" ht="20.100000000000001" customHeight="1" x14ac:dyDescent="0.25">
      <c r="B12" s="37" t="s">
        <v>769</v>
      </c>
      <c r="C12" s="21">
        <f t="shared" si="0"/>
        <v>42810</v>
      </c>
      <c r="D12" s="70"/>
      <c r="E12" s="21" t="s">
        <v>886</v>
      </c>
      <c r="F12" s="44" t="s">
        <v>887</v>
      </c>
      <c r="G12" s="44" t="s">
        <v>887</v>
      </c>
      <c r="H12" s="44" t="s">
        <v>887</v>
      </c>
      <c r="I12" s="44" t="s">
        <v>887</v>
      </c>
      <c r="J12" s="44" t="s">
        <v>887</v>
      </c>
      <c r="K12" s="44" t="s">
        <v>887</v>
      </c>
      <c r="L12" s="44" t="s">
        <v>887</v>
      </c>
      <c r="M12" s="44" t="s">
        <v>887</v>
      </c>
      <c r="N12" s="44" t="s">
        <v>887</v>
      </c>
      <c r="O12" s="71"/>
    </row>
    <row r="13" spans="2:15" s="44" customFormat="1" ht="20.100000000000001" customHeight="1" x14ac:dyDescent="0.25">
      <c r="B13" s="37" t="s">
        <v>772</v>
      </c>
      <c r="C13" s="21">
        <f t="shared" si="0"/>
        <v>42812</v>
      </c>
      <c r="D13" s="70"/>
      <c r="E13" s="21" t="s">
        <v>886</v>
      </c>
      <c r="F13" s="44" t="s">
        <v>887</v>
      </c>
      <c r="G13" s="44" t="s">
        <v>887</v>
      </c>
      <c r="H13" s="44" t="s">
        <v>887</v>
      </c>
      <c r="I13" s="44" t="s">
        <v>887</v>
      </c>
      <c r="J13" s="44" t="s">
        <v>887</v>
      </c>
      <c r="K13" s="44" t="s">
        <v>887</v>
      </c>
      <c r="L13" s="44" t="s">
        <v>887</v>
      </c>
      <c r="M13" s="44" t="s">
        <v>887</v>
      </c>
      <c r="N13" s="44" t="s">
        <v>887</v>
      </c>
      <c r="O13" s="48" t="s">
        <v>941</v>
      </c>
    </row>
    <row r="14" spans="2:15" s="44" customFormat="1" ht="20.100000000000001" customHeight="1" x14ac:dyDescent="0.25">
      <c r="B14" s="37" t="s">
        <v>773</v>
      </c>
      <c r="C14" s="21">
        <f t="shared" si="0"/>
        <v>42814</v>
      </c>
      <c r="D14" s="71"/>
      <c r="E14" s="21" t="s">
        <v>886</v>
      </c>
      <c r="F14" s="44" t="s">
        <v>887</v>
      </c>
      <c r="G14" s="44" t="s">
        <v>887</v>
      </c>
      <c r="H14" s="44" t="s">
        <v>887</v>
      </c>
      <c r="I14" s="44" t="s">
        <v>887</v>
      </c>
      <c r="J14" s="44" t="s">
        <v>887</v>
      </c>
      <c r="K14" s="44" t="s">
        <v>887</v>
      </c>
      <c r="L14" s="44" t="s">
        <v>887</v>
      </c>
      <c r="M14" s="44" t="s">
        <v>887</v>
      </c>
      <c r="N14" s="44" t="s">
        <v>887</v>
      </c>
      <c r="O14" s="49" t="s">
        <v>942</v>
      </c>
    </row>
    <row r="15" spans="2:15" s="44" customFormat="1" ht="20.100000000000001" customHeight="1" x14ac:dyDescent="0.25">
      <c r="B15" s="37" t="s">
        <v>813</v>
      </c>
      <c r="C15" s="21">
        <f t="shared" si="0"/>
        <v>42816</v>
      </c>
      <c r="D15" s="69" t="s">
        <v>910</v>
      </c>
      <c r="E15" s="21" t="s">
        <v>886</v>
      </c>
      <c r="F15" s="44" t="s">
        <v>887</v>
      </c>
      <c r="G15" s="44" t="s">
        <v>887</v>
      </c>
      <c r="H15" s="44" t="s">
        <v>887</v>
      </c>
      <c r="I15" s="44" t="s">
        <v>887</v>
      </c>
      <c r="J15" s="44" t="s">
        <v>887</v>
      </c>
      <c r="K15" s="44" t="s">
        <v>887</v>
      </c>
      <c r="L15" s="44" t="s">
        <v>887</v>
      </c>
      <c r="M15" s="44" t="s">
        <v>887</v>
      </c>
      <c r="N15" s="44" t="s">
        <v>887</v>
      </c>
      <c r="O15" s="69" t="s">
        <v>943</v>
      </c>
    </row>
    <row r="16" spans="2:15" s="44" customFormat="1" ht="20.100000000000001" customHeight="1" x14ac:dyDescent="0.25">
      <c r="B16" s="37" t="s">
        <v>18</v>
      </c>
      <c r="C16" s="21">
        <f t="shared" si="0"/>
        <v>42818</v>
      </c>
      <c r="D16" s="70"/>
      <c r="E16" s="21" t="s">
        <v>886</v>
      </c>
      <c r="F16" s="44" t="s">
        <v>887</v>
      </c>
      <c r="G16" s="44" t="s">
        <v>887</v>
      </c>
      <c r="H16" s="44" t="s">
        <v>887</v>
      </c>
      <c r="I16" s="44" t="s">
        <v>887</v>
      </c>
      <c r="J16" s="44" t="s">
        <v>887</v>
      </c>
      <c r="K16" s="44" t="s">
        <v>887</v>
      </c>
      <c r="L16" s="44" t="s">
        <v>887</v>
      </c>
      <c r="M16" s="44" t="s">
        <v>887</v>
      </c>
      <c r="N16" s="44" t="s">
        <v>887</v>
      </c>
      <c r="O16" s="70"/>
    </row>
    <row r="17" spans="2:15" s="44" customFormat="1" ht="20.100000000000001" customHeight="1" x14ac:dyDescent="0.25">
      <c r="B17" s="37" t="s">
        <v>19</v>
      </c>
      <c r="C17" s="21">
        <f t="shared" si="0"/>
        <v>42820</v>
      </c>
      <c r="D17" s="71"/>
      <c r="E17" s="21" t="s">
        <v>886</v>
      </c>
      <c r="F17" s="44" t="s">
        <v>887</v>
      </c>
      <c r="G17" s="44" t="s">
        <v>887</v>
      </c>
      <c r="H17" s="44" t="s">
        <v>887</v>
      </c>
      <c r="I17" s="44" t="s">
        <v>887</v>
      </c>
      <c r="J17" s="44" t="s">
        <v>887</v>
      </c>
      <c r="K17" s="44" t="s">
        <v>887</v>
      </c>
      <c r="L17" s="44" t="s">
        <v>887</v>
      </c>
      <c r="M17" s="44" t="s">
        <v>887</v>
      </c>
      <c r="N17" s="44" t="s">
        <v>887</v>
      </c>
      <c r="O17" s="71"/>
    </row>
    <row r="18" spans="2:15" s="44" customFormat="1" ht="20.100000000000001" customHeight="1" x14ac:dyDescent="0.25">
      <c r="B18" s="37" t="s">
        <v>774</v>
      </c>
      <c r="C18" s="21">
        <f t="shared" si="0"/>
        <v>42822</v>
      </c>
      <c r="D18" s="69" t="s">
        <v>1011</v>
      </c>
      <c r="E18" s="21" t="s">
        <v>886</v>
      </c>
      <c r="F18" s="44" t="s">
        <v>887</v>
      </c>
      <c r="G18" s="44" t="s">
        <v>887</v>
      </c>
      <c r="H18" s="44" t="s">
        <v>887</v>
      </c>
      <c r="I18" s="44" t="s">
        <v>887</v>
      </c>
      <c r="J18" s="44" t="s">
        <v>887</v>
      </c>
      <c r="K18" s="44" t="s">
        <v>887</v>
      </c>
      <c r="L18" s="44" t="s">
        <v>887</v>
      </c>
      <c r="M18" s="44" t="s">
        <v>887</v>
      </c>
      <c r="N18" s="44" t="s">
        <v>887</v>
      </c>
      <c r="O18" s="69" t="s">
        <v>944</v>
      </c>
    </row>
    <row r="19" spans="2:15" s="44" customFormat="1" ht="20.100000000000001" customHeight="1" x14ac:dyDescent="0.25">
      <c r="B19" s="37" t="s">
        <v>21</v>
      </c>
      <c r="C19" s="21">
        <f t="shared" si="0"/>
        <v>42824</v>
      </c>
      <c r="D19" s="70"/>
      <c r="E19" s="21" t="s">
        <v>886</v>
      </c>
      <c r="F19" s="44" t="s">
        <v>887</v>
      </c>
      <c r="G19" s="44" t="s">
        <v>887</v>
      </c>
      <c r="H19" s="44" t="s">
        <v>887</v>
      </c>
      <c r="I19" s="44" t="s">
        <v>887</v>
      </c>
      <c r="J19" s="44" t="s">
        <v>887</v>
      </c>
      <c r="K19" s="44" t="s">
        <v>887</v>
      </c>
      <c r="L19" s="44" t="s">
        <v>887</v>
      </c>
      <c r="M19" s="44" t="s">
        <v>887</v>
      </c>
      <c r="N19" s="44" t="s">
        <v>887</v>
      </c>
      <c r="O19" s="70"/>
    </row>
    <row r="20" spans="2:15" s="44" customFormat="1" ht="20.100000000000001" customHeight="1" x14ac:dyDescent="0.25">
      <c r="B20" s="37" t="s">
        <v>22</v>
      </c>
      <c r="C20" s="21">
        <f t="shared" si="0"/>
        <v>42826</v>
      </c>
      <c r="D20" s="70"/>
      <c r="E20" s="21" t="s">
        <v>886</v>
      </c>
      <c r="F20" s="44" t="s">
        <v>887</v>
      </c>
      <c r="G20" s="44" t="s">
        <v>887</v>
      </c>
      <c r="H20" s="44" t="s">
        <v>887</v>
      </c>
      <c r="I20" s="44" t="s">
        <v>887</v>
      </c>
      <c r="J20" s="44" t="s">
        <v>887</v>
      </c>
      <c r="K20" s="44" t="s">
        <v>887</v>
      </c>
      <c r="L20" s="44" t="s">
        <v>887</v>
      </c>
      <c r="M20" s="44" t="s">
        <v>887</v>
      </c>
      <c r="N20" s="44" t="s">
        <v>887</v>
      </c>
      <c r="O20" s="71"/>
    </row>
    <row r="21" spans="2:15" s="44" customFormat="1" ht="20.100000000000001" customHeight="1" x14ac:dyDescent="0.25">
      <c r="B21" s="37" t="s">
        <v>23</v>
      </c>
      <c r="C21" s="21">
        <f t="shared" si="0"/>
        <v>42828</v>
      </c>
      <c r="D21" s="70"/>
      <c r="E21" s="21" t="s">
        <v>886</v>
      </c>
      <c r="F21" s="44" t="s">
        <v>887</v>
      </c>
      <c r="G21" s="44" t="s">
        <v>887</v>
      </c>
      <c r="H21" s="44" t="s">
        <v>887</v>
      </c>
      <c r="I21" s="44" t="s">
        <v>887</v>
      </c>
      <c r="J21" s="44" t="s">
        <v>887</v>
      </c>
      <c r="K21" s="44" t="s">
        <v>887</v>
      </c>
      <c r="L21" s="44" t="s">
        <v>887</v>
      </c>
      <c r="M21" s="44" t="s">
        <v>887</v>
      </c>
      <c r="N21" s="44" t="s">
        <v>887</v>
      </c>
      <c r="O21" s="49" t="s">
        <v>945</v>
      </c>
    </row>
    <row r="22" spans="2:15" s="44" customFormat="1" ht="20.100000000000001" customHeight="1" x14ac:dyDescent="0.25">
      <c r="B22" s="37" t="s">
        <v>24</v>
      </c>
      <c r="C22" s="21">
        <f t="shared" si="0"/>
        <v>42830</v>
      </c>
      <c r="D22" s="70"/>
      <c r="E22" s="21" t="s">
        <v>886</v>
      </c>
      <c r="F22" s="44" t="s">
        <v>887</v>
      </c>
      <c r="G22" s="44" t="s">
        <v>887</v>
      </c>
      <c r="H22" s="44" t="s">
        <v>887</v>
      </c>
      <c r="I22" s="44" t="s">
        <v>887</v>
      </c>
      <c r="J22" s="44" t="s">
        <v>887</v>
      </c>
      <c r="K22" s="44" t="s">
        <v>887</v>
      </c>
      <c r="L22" s="44" t="s">
        <v>887</v>
      </c>
      <c r="M22" s="44" t="s">
        <v>887</v>
      </c>
      <c r="N22" s="44" t="s">
        <v>887</v>
      </c>
      <c r="O22" s="49" t="s">
        <v>968</v>
      </c>
    </row>
    <row r="23" spans="2:15" s="44" customFormat="1" ht="20.100000000000001" customHeight="1" x14ac:dyDescent="0.25">
      <c r="B23" s="37" t="s">
        <v>25</v>
      </c>
      <c r="C23" s="21">
        <f t="shared" si="0"/>
        <v>42832</v>
      </c>
      <c r="D23" s="71"/>
      <c r="E23" s="21" t="s">
        <v>886</v>
      </c>
      <c r="F23" s="44" t="s">
        <v>887</v>
      </c>
      <c r="G23" s="44" t="s">
        <v>887</v>
      </c>
      <c r="H23" s="44" t="s">
        <v>887</v>
      </c>
      <c r="I23" s="44" t="s">
        <v>887</v>
      </c>
      <c r="J23" s="44" t="s">
        <v>887</v>
      </c>
      <c r="K23" s="44" t="s">
        <v>887</v>
      </c>
      <c r="L23" s="44" t="s">
        <v>887</v>
      </c>
      <c r="M23" s="44" t="s">
        <v>887</v>
      </c>
      <c r="N23" s="44" t="s">
        <v>887</v>
      </c>
      <c r="O23" s="49" t="s">
        <v>969</v>
      </c>
    </row>
    <row r="24" spans="2:15" s="25" customFormat="1" ht="20.100000000000001" customHeight="1" x14ac:dyDescent="0.25">
      <c r="B24" s="37" t="s">
        <v>26</v>
      </c>
      <c r="C24" s="21">
        <f t="shared" si="0"/>
        <v>42834</v>
      </c>
      <c r="D24" s="69" t="s">
        <v>1012</v>
      </c>
      <c r="E24" s="21" t="s">
        <v>886</v>
      </c>
      <c r="F24" s="44" t="s">
        <v>887</v>
      </c>
      <c r="G24" s="44" t="s">
        <v>887</v>
      </c>
      <c r="H24" s="44" t="s">
        <v>887</v>
      </c>
      <c r="I24" s="44" t="s">
        <v>887</v>
      </c>
      <c r="J24" s="44" t="s">
        <v>887</v>
      </c>
      <c r="K24" s="44" t="s">
        <v>887</v>
      </c>
      <c r="L24" s="44" t="s">
        <v>887</v>
      </c>
      <c r="M24" s="44" t="s">
        <v>887</v>
      </c>
      <c r="N24" s="44" t="s">
        <v>887</v>
      </c>
      <c r="O24" s="69" t="s">
        <v>775</v>
      </c>
    </row>
    <row r="25" spans="2:15" s="44" customFormat="1" ht="20.100000000000001" customHeight="1" x14ac:dyDescent="0.25">
      <c r="B25" s="37" t="s">
        <v>27</v>
      </c>
      <c r="C25" s="21">
        <f t="shared" si="0"/>
        <v>42836</v>
      </c>
      <c r="D25" s="70"/>
      <c r="E25" s="21" t="s">
        <v>886</v>
      </c>
      <c r="F25" s="44" t="s">
        <v>887</v>
      </c>
      <c r="G25" s="44" t="s">
        <v>887</v>
      </c>
      <c r="H25" s="44" t="s">
        <v>887</v>
      </c>
      <c r="I25" s="44" t="s">
        <v>887</v>
      </c>
      <c r="J25" s="44" t="s">
        <v>887</v>
      </c>
      <c r="K25" s="44" t="s">
        <v>887</v>
      </c>
      <c r="L25" s="44" t="s">
        <v>887</v>
      </c>
      <c r="M25" s="44" t="s">
        <v>887</v>
      </c>
      <c r="N25" s="44" t="s">
        <v>887</v>
      </c>
      <c r="O25" s="70"/>
    </row>
    <row r="26" spans="2:15" s="44" customFormat="1" ht="20.100000000000001" customHeight="1" x14ac:dyDescent="0.25">
      <c r="B26" s="37" t="s">
        <v>28</v>
      </c>
      <c r="C26" s="21">
        <f t="shared" si="0"/>
        <v>42838</v>
      </c>
      <c r="D26" s="70"/>
      <c r="E26" s="21" t="s">
        <v>886</v>
      </c>
      <c r="F26" s="44" t="s">
        <v>887</v>
      </c>
      <c r="G26" s="44" t="s">
        <v>887</v>
      </c>
      <c r="H26" s="44" t="s">
        <v>887</v>
      </c>
      <c r="I26" s="44" t="s">
        <v>887</v>
      </c>
      <c r="J26" s="44" t="s">
        <v>887</v>
      </c>
      <c r="K26" s="44" t="s">
        <v>887</v>
      </c>
      <c r="L26" s="44" t="s">
        <v>887</v>
      </c>
      <c r="M26" s="44" t="s">
        <v>887</v>
      </c>
      <c r="N26" s="44" t="s">
        <v>887</v>
      </c>
      <c r="O26" s="71"/>
    </row>
    <row r="27" spans="2:15" s="44" customFormat="1" ht="20.100000000000001" customHeight="1" x14ac:dyDescent="0.25">
      <c r="B27" s="37" t="s">
        <v>29</v>
      </c>
      <c r="C27" s="21">
        <f t="shared" si="0"/>
        <v>42840</v>
      </c>
      <c r="D27" s="70"/>
      <c r="E27" s="21" t="s">
        <v>886</v>
      </c>
      <c r="F27" s="44" t="s">
        <v>887</v>
      </c>
      <c r="G27" s="44" t="s">
        <v>887</v>
      </c>
      <c r="H27" s="44" t="s">
        <v>887</v>
      </c>
      <c r="I27" s="44" t="s">
        <v>887</v>
      </c>
      <c r="J27" s="44" t="s">
        <v>887</v>
      </c>
      <c r="K27" s="44" t="s">
        <v>887</v>
      </c>
      <c r="L27" s="44" t="s">
        <v>887</v>
      </c>
      <c r="M27" s="44" t="s">
        <v>887</v>
      </c>
      <c r="N27" s="44" t="s">
        <v>887</v>
      </c>
      <c r="O27" s="49" t="s">
        <v>946</v>
      </c>
    </row>
    <row r="28" spans="2:15" s="44" customFormat="1" ht="20.100000000000001" customHeight="1" x14ac:dyDescent="0.25">
      <c r="B28" s="37" t="s">
        <v>770</v>
      </c>
      <c r="C28" s="21">
        <f t="shared" si="0"/>
        <v>42842</v>
      </c>
      <c r="D28" s="70"/>
      <c r="E28" s="21" t="s">
        <v>886</v>
      </c>
      <c r="F28" s="44" t="s">
        <v>887</v>
      </c>
      <c r="G28" s="44" t="s">
        <v>887</v>
      </c>
      <c r="H28" s="44" t="s">
        <v>887</v>
      </c>
      <c r="I28" s="44" t="s">
        <v>887</v>
      </c>
      <c r="J28" s="44" t="s">
        <v>887</v>
      </c>
      <c r="K28" s="44" t="s">
        <v>887</v>
      </c>
      <c r="L28" s="44" t="s">
        <v>887</v>
      </c>
      <c r="M28" s="44" t="s">
        <v>887</v>
      </c>
      <c r="N28" s="44" t="s">
        <v>887</v>
      </c>
      <c r="O28" s="48" t="s">
        <v>947</v>
      </c>
    </row>
    <row r="29" spans="2:15" s="44" customFormat="1" ht="20.100000000000001" customHeight="1" x14ac:dyDescent="0.25">
      <c r="B29" s="37" t="s">
        <v>28</v>
      </c>
      <c r="C29" s="21">
        <f t="shared" si="0"/>
        <v>42844</v>
      </c>
      <c r="D29" s="71"/>
      <c r="E29" s="21" t="s">
        <v>886</v>
      </c>
      <c r="F29" s="44" t="s">
        <v>887</v>
      </c>
      <c r="G29" s="44" t="s">
        <v>887</v>
      </c>
      <c r="H29" s="44" t="s">
        <v>887</v>
      </c>
      <c r="I29" s="44" t="s">
        <v>887</v>
      </c>
      <c r="J29" s="44" t="s">
        <v>887</v>
      </c>
      <c r="K29" s="44" t="s">
        <v>887</v>
      </c>
      <c r="L29" s="44" t="s">
        <v>887</v>
      </c>
      <c r="M29" s="44" t="s">
        <v>887</v>
      </c>
      <c r="N29" s="44" t="s">
        <v>887</v>
      </c>
      <c r="O29" s="48" t="s">
        <v>948</v>
      </c>
    </row>
    <row r="30" spans="2:15" s="44" customFormat="1" ht="20.100000000000001" customHeight="1" x14ac:dyDescent="0.25">
      <c r="B30" s="37" t="s">
        <v>32</v>
      </c>
      <c r="C30" s="21">
        <f t="shared" si="0"/>
        <v>42846</v>
      </c>
      <c r="D30" s="69" t="s">
        <v>1013</v>
      </c>
      <c r="E30" s="21" t="s">
        <v>886</v>
      </c>
      <c r="F30" s="44" t="s">
        <v>887</v>
      </c>
      <c r="G30" s="44" t="s">
        <v>887</v>
      </c>
      <c r="H30" s="44" t="s">
        <v>887</v>
      </c>
      <c r="I30" s="44" t="s">
        <v>887</v>
      </c>
      <c r="J30" s="44" t="s">
        <v>887</v>
      </c>
      <c r="K30" s="44" t="s">
        <v>887</v>
      </c>
      <c r="L30" s="44" t="s">
        <v>887</v>
      </c>
      <c r="M30" s="44" t="s">
        <v>887</v>
      </c>
      <c r="N30" s="44" t="s">
        <v>887</v>
      </c>
      <c r="O30" s="69" t="s">
        <v>776</v>
      </c>
    </row>
    <row r="31" spans="2:15" s="44" customFormat="1" ht="20.100000000000001" customHeight="1" x14ac:dyDescent="0.25">
      <c r="B31" s="37" t="s">
        <v>33</v>
      </c>
      <c r="C31" s="21">
        <f t="shared" si="0"/>
        <v>42848</v>
      </c>
      <c r="D31" s="70"/>
      <c r="E31" s="21" t="s">
        <v>886</v>
      </c>
      <c r="F31" s="44" t="s">
        <v>887</v>
      </c>
      <c r="G31" s="44" t="s">
        <v>887</v>
      </c>
      <c r="H31" s="44" t="s">
        <v>887</v>
      </c>
      <c r="I31" s="44" t="s">
        <v>887</v>
      </c>
      <c r="J31" s="44" t="s">
        <v>887</v>
      </c>
      <c r="K31" s="44" t="s">
        <v>887</v>
      </c>
      <c r="L31" s="44" t="s">
        <v>887</v>
      </c>
      <c r="M31" s="44" t="s">
        <v>887</v>
      </c>
      <c r="N31" s="44" t="s">
        <v>887</v>
      </c>
      <c r="O31" s="70"/>
    </row>
    <row r="32" spans="2:15" s="44" customFormat="1" ht="20.100000000000001" customHeight="1" x14ac:dyDescent="0.25">
      <c r="B32" s="37" t="s">
        <v>34</v>
      </c>
      <c r="C32" s="21">
        <f t="shared" si="0"/>
        <v>42850</v>
      </c>
      <c r="D32" s="70"/>
      <c r="E32" s="21" t="s">
        <v>886</v>
      </c>
      <c r="F32" s="44" t="s">
        <v>887</v>
      </c>
      <c r="G32" s="44" t="s">
        <v>887</v>
      </c>
      <c r="H32" s="44" t="s">
        <v>887</v>
      </c>
      <c r="I32" s="44" t="s">
        <v>887</v>
      </c>
      <c r="J32" s="44" t="s">
        <v>887</v>
      </c>
      <c r="K32" s="44" t="s">
        <v>887</v>
      </c>
      <c r="L32" s="44" t="s">
        <v>887</v>
      </c>
      <c r="M32" s="44" t="s">
        <v>887</v>
      </c>
      <c r="N32" s="44" t="s">
        <v>887</v>
      </c>
      <c r="O32" s="71"/>
    </row>
    <row r="33" spans="2:15" s="44" customFormat="1" ht="20.100000000000001" customHeight="1" x14ac:dyDescent="0.25">
      <c r="B33" s="37" t="s">
        <v>35</v>
      </c>
      <c r="C33" s="21">
        <f t="shared" si="0"/>
        <v>42852</v>
      </c>
      <c r="D33" s="71"/>
      <c r="E33" s="21" t="s">
        <v>886</v>
      </c>
      <c r="F33" s="44" t="s">
        <v>887</v>
      </c>
      <c r="G33" s="44" t="s">
        <v>887</v>
      </c>
      <c r="H33" s="44" t="s">
        <v>887</v>
      </c>
      <c r="I33" s="44" t="s">
        <v>887</v>
      </c>
      <c r="J33" s="44" t="s">
        <v>887</v>
      </c>
      <c r="K33" s="44" t="s">
        <v>887</v>
      </c>
      <c r="L33" s="44" t="s">
        <v>887</v>
      </c>
      <c r="M33" s="44" t="s">
        <v>887</v>
      </c>
      <c r="N33" s="44" t="s">
        <v>887</v>
      </c>
      <c r="O33" s="48" t="s">
        <v>949</v>
      </c>
    </row>
    <row r="34" spans="2:15" s="44" customFormat="1" ht="20.100000000000001" customHeight="1" x14ac:dyDescent="0.25">
      <c r="B34" s="37" t="s">
        <v>777</v>
      </c>
      <c r="C34" s="21">
        <f t="shared" si="0"/>
        <v>42854</v>
      </c>
      <c r="D34" s="49" t="s">
        <v>1014</v>
      </c>
      <c r="E34" s="21" t="s">
        <v>886</v>
      </c>
      <c r="F34" s="44" t="s">
        <v>887</v>
      </c>
      <c r="G34" s="44" t="s">
        <v>887</v>
      </c>
      <c r="H34" s="44" t="s">
        <v>887</v>
      </c>
      <c r="I34" s="44" t="s">
        <v>887</v>
      </c>
      <c r="J34" s="44" t="s">
        <v>887</v>
      </c>
      <c r="K34" s="44" t="s">
        <v>887</v>
      </c>
      <c r="L34" s="44" t="s">
        <v>887</v>
      </c>
      <c r="M34" s="44" t="s">
        <v>887</v>
      </c>
      <c r="N34" s="44" t="s">
        <v>887</v>
      </c>
      <c r="O34" s="48" t="s">
        <v>777</v>
      </c>
    </row>
    <row r="35" spans="2:15" s="44" customFormat="1" ht="20.100000000000001" customHeight="1" x14ac:dyDescent="0.25">
      <c r="B35" s="37" t="s">
        <v>778</v>
      </c>
      <c r="C35" s="21">
        <f t="shared" si="0"/>
        <v>42856</v>
      </c>
      <c r="D35" s="50" t="s">
        <v>1020</v>
      </c>
      <c r="E35" s="21" t="s">
        <v>886</v>
      </c>
      <c r="F35" s="44" t="s">
        <v>887</v>
      </c>
      <c r="G35" s="44" t="s">
        <v>887</v>
      </c>
      <c r="H35" s="44" t="s">
        <v>887</v>
      </c>
      <c r="I35" s="44" t="s">
        <v>887</v>
      </c>
      <c r="J35" s="44" t="s">
        <v>887</v>
      </c>
      <c r="K35" s="44" t="s">
        <v>887</v>
      </c>
      <c r="L35" s="44" t="s">
        <v>887</v>
      </c>
      <c r="M35" s="44" t="s">
        <v>887</v>
      </c>
      <c r="N35" s="44" t="s">
        <v>887</v>
      </c>
      <c r="O35" s="48" t="s">
        <v>778</v>
      </c>
    </row>
    <row r="36" spans="2:15" s="44" customFormat="1" ht="20.100000000000001" customHeight="1" x14ac:dyDescent="0.25">
      <c r="B36" s="37" t="s">
        <v>779</v>
      </c>
      <c r="C36" s="21">
        <f t="shared" si="0"/>
        <v>42858</v>
      </c>
      <c r="D36" s="69" t="s">
        <v>910</v>
      </c>
      <c r="E36" s="21" t="s">
        <v>886</v>
      </c>
      <c r="F36" s="44" t="s">
        <v>887</v>
      </c>
      <c r="G36" s="44" t="s">
        <v>887</v>
      </c>
      <c r="H36" s="44" t="s">
        <v>887</v>
      </c>
      <c r="I36" s="44" t="s">
        <v>887</v>
      </c>
      <c r="J36" s="44" t="s">
        <v>887</v>
      </c>
      <c r="K36" s="44" t="s">
        <v>887</v>
      </c>
      <c r="L36" s="44" t="s">
        <v>887</v>
      </c>
      <c r="M36" s="44" t="s">
        <v>887</v>
      </c>
      <c r="N36" s="44" t="s">
        <v>887</v>
      </c>
      <c r="O36" s="69" t="s">
        <v>782</v>
      </c>
    </row>
    <row r="37" spans="2:15" s="44" customFormat="1" ht="20.100000000000001" customHeight="1" x14ac:dyDescent="0.25">
      <c r="B37" s="37" t="s">
        <v>780</v>
      </c>
      <c r="C37" s="21">
        <f t="shared" si="0"/>
        <v>42860</v>
      </c>
      <c r="D37" s="70"/>
      <c r="E37" s="21" t="s">
        <v>886</v>
      </c>
      <c r="F37" s="44" t="s">
        <v>887</v>
      </c>
      <c r="G37" s="44" t="s">
        <v>887</v>
      </c>
      <c r="H37" s="44" t="s">
        <v>887</v>
      </c>
      <c r="I37" s="44" t="s">
        <v>887</v>
      </c>
      <c r="J37" s="44" t="s">
        <v>887</v>
      </c>
      <c r="K37" s="44" t="s">
        <v>887</v>
      </c>
      <c r="L37" s="44" t="s">
        <v>887</v>
      </c>
      <c r="M37" s="44" t="s">
        <v>887</v>
      </c>
      <c r="N37" s="44" t="s">
        <v>887</v>
      </c>
      <c r="O37" s="70"/>
    </row>
    <row r="38" spans="2:15" s="44" customFormat="1" ht="20.100000000000001" customHeight="1" x14ac:dyDescent="0.25">
      <c r="B38" s="37" t="s">
        <v>781</v>
      </c>
      <c r="C38" s="21">
        <f t="shared" si="0"/>
        <v>42862</v>
      </c>
      <c r="D38" s="70"/>
      <c r="E38" s="21" t="s">
        <v>886</v>
      </c>
      <c r="F38" s="44" t="s">
        <v>887</v>
      </c>
      <c r="G38" s="44" t="s">
        <v>887</v>
      </c>
      <c r="H38" s="44" t="s">
        <v>887</v>
      </c>
      <c r="I38" s="44" t="s">
        <v>887</v>
      </c>
      <c r="J38" s="44" t="s">
        <v>887</v>
      </c>
      <c r="K38" s="44" t="s">
        <v>887</v>
      </c>
      <c r="L38" s="44" t="s">
        <v>887</v>
      </c>
      <c r="M38" s="44" t="s">
        <v>887</v>
      </c>
      <c r="N38" s="44" t="s">
        <v>887</v>
      </c>
      <c r="O38" s="71"/>
    </row>
    <row r="39" spans="2:15" s="44" customFormat="1" ht="20.100000000000001" customHeight="1" x14ac:dyDescent="0.25">
      <c r="B39" s="37" t="s">
        <v>783</v>
      </c>
      <c r="C39" s="21">
        <f t="shared" si="0"/>
        <v>42864</v>
      </c>
      <c r="D39" s="70"/>
      <c r="E39" s="21" t="s">
        <v>886</v>
      </c>
      <c r="F39" s="44" t="s">
        <v>887</v>
      </c>
      <c r="G39" s="44" t="s">
        <v>887</v>
      </c>
      <c r="H39" s="44" t="s">
        <v>887</v>
      </c>
      <c r="I39" s="44" t="s">
        <v>887</v>
      </c>
      <c r="J39" s="44" t="s">
        <v>887</v>
      </c>
      <c r="K39" s="44" t="s">
        <v>887</v>
      </c>
      <c r="L39" s="44" t="s">
        <v>887</v>
      </c>
      <c r="M39" s="44" t="s">
        <v>887</v>
      </c>
      <c r="N39" s="44" t="s">
        <v>887</v>
      </c>
      <c r="O39" s="69" t="s">
        <v>786</v>
      </c>
    </row>
    <row r="40" spans="2:15" s="44" customFormat="1" ht="20.100000000000001" customHeight="1" x14ac:dyDescent="0.25">
      <c r="B40" s="37" t="s">
        <v>784</v>
      </c>
      <c r="C40" s="21">
        <f t="shared" si="0"/>
        <v>42866</v>
      </c>
      <c r="D40" s="70"/>
      <c r="E40" s="21" t="s">
        <v>886</v>
      </c>
      <c r="F40" s="44" t="s">
        <v>887</v>
      </c>
      <c r="G40" s="44" t="s">
        <v>887</v>
      </c>
      <c r="H40" s="44" t="s">
        <v>887</v>
      </c>
      <c r="I40" s="44" t="s">
        <v>887</v>
      </c>
      <c r="J40" s="44" t="s">
        <v>887</v>
      </c>
      <c r="K40" s="44" t="s">
        <v>887</v>
      </c>
      <c r="L40" s="44" t="s">
        <v>887</v>
      </c>
      <c r="M40" s="44" t="s">
        <v>887</v>
      </c>
      <c r="N40" s="44" t="s">
        <v>887</v>
      </c>
      <c r="O40" s="70"/>
    </row>
    <row r="41" spans="2:15" s="44" customFormat="1" ht="20.100000000000001" customHeight="1" x14ac:dyDescent="0.25">
      <c r="B41" s="37" t="s">
        <v>785</v>
      </c>
      <c r="C41" s="21">
        <f t="shared" si="0"/>
        <v>42868</v>
      </c>
      <c r="D41" s="71"/>
      <c r="E41" s="21" t="s">
        <v>886</v>
      </c>
      <c r="F41" s="44" t="s">
        <v>887</v>
      </c>
      <c r="G41" s="44" t="s">
        <v>887</v>
      </c>
      <c r="H41" s="44" t="s">
        <v>887</v>
      </c>
      <c r="I41" s="44" t="s">
        <v>887</v>
      </c>
      <c r="J41" s="44" t="s">
        <v>887</v>
      </c>
      <c r="K41" s="44" t="s">
        <v>887</v>
      </c>
      <c r="L41" s="44" t="s">
        <v>887</v>
      </c>
      <c r="M41" s="44" t="s">
        <v>887</v>
      </c>
      <c r="N41" s="44" t="s">
        <v>887</v>
      </c>
      <c r="O41" s="71"/>
    </row>
    <row r="42" spans="2:15" s="44" customFormat="1" ht="20.100000000000001" customHeight="1" x14ac:dyDescent="0.25">
      <c r="B42" s="37" t="s">
        <v>787</v>
      </c>
      <c r="C42" s="21">
        <f t="shared" si="0"/>
        <v>42870</v>
      </c>
      <c r="D42" s="70" t="s">
        <v>910</v>
      </c>
      <c r="E42" s="21" t="s">
        <v>886</v>
      </c>
      <c r="F42" s="44" t="s">
        <v>887</v>
      </c>
      <c r="G42" s="44" t="s">
        <v>887</v>
      </c>
      <c r="H42" s="44" t="s">
        <v>887</v>
      </c>
      <c r="I42" s="44" t="s">
        <v>887</v>
      </c>
      <c r="J42" s="44" t="s">
        <v>887</v>
      </c>
      <c r="K42" s="44" t="s">
        <v>887</v>
      </c>
      <c r="L42" s="44" t="s">
        <v>887</v>
      </c>
      <c r="M42" s="44" t="s">
        <v>887</v>
      </c>
      <c r="N42" s="44" t="s">
        <v>887</v>
      </c>
      <c r="O42" s="69" t="s">
        <v>790</v>
      </c>
    </row>
    <row r="43" spans="2:15" s="44" customFormat="1" ht="20.100000000000001" customHeight="1" x14ac:dyDescent="0.25">
      <c r="B43" s="37" t="s">
        <v>788</v>
      </c>
      <c r="C43" s="21">
        <f t="shared" si="0"/>
        <v>42872</v>
      </c>
      <c r="D43" s="70"/>
      <c r="E43" s="21" t="s">
        <v>886</v>
      </c>
      <c r="F43" s="44" t="s">
        <v>887</v>
      </c>
      <c r="G43" s="44" t="s">
        <v>887</v>
      </c>
      <c r="H43" s="44" t="s">
        <v>887</v>
      </c>
      <c r="I43" s="44" t="s">
        <v>887</v>
      </c>
      <c r="J43" s="44" t="s">
        <v>887</v>
      </c>
      <c r="K43" s="44" t="s">
        <v>887</v>
      </c>
      <c r="L43" s="44" t="s">
        <v>887</v>
      </c>
      <c r="M43" s="44" t="s">
        <v>887</v>
      </c>
      <c r="N43" s="44" t="s">
        <v>887</v>
      </c>
      <c r="O43" s="70"/>
    </row>
    <row r="44" spans="2:15" s="44" customFormat="1" ht="20.100000000000001" customHeight="1" x14ac:dyDescent="0.25">
      <c r="B44" s="37" t="s">
        <v>789</v>
      </c>
      <c r="C44" s="21">
        <f t="shared" si="0"/>
        <v>42874</v>
      </c>
      <c r="D44" s="71"/>
      <c r="E44" s="21" t="s">
        <v>886</v>
      </c>
      <c r="F44" s="44" t="s">
        <v>887</v>
      </c>
      <c r="G44" s="44" t="s">
        <v>887</v>
      </c>
      <c r="H44" s="44" t="s">
        <v>887</v>
      </c>
      <c r="I44" s="44" t="s">
        <v>887</v>
      </c>
      <c r="J44" s="44" t="s">
        <v>887</v>
      </c>
      <c r="K44" s="44" t="s">
        <v>887</v>
      </c>
      <c r="L44" s="44" t="s">
        <v>887</v>
      </c>
      <c r="M44" s="44" t="s">
        <v>887</v>
      </c>
      <c r="N44" s="44" t="s">
        <v>887</v>
      </c>
      <c r="O44" s="71"/>
    </row>
    <row r="45" spans="2:15" s="44" customFormat="1" ht="20.100000000000001" customHeight="1" x14ac:dyDescent="0.25">
      <c r="B45" s="37" t="s">
        <v>791</v>
      </c>
      <c r="C45" s="21">
        <f t="shared" si="0"/>
        <v>42876</v>
      </c>
      <c r="D45" s="75" t="s">
        <v>1019</v>
      </c>
      <c r="E45" s="21" t="s">
        <v>886</v>
      </c>
      <c r="F45" s="44" t="s">
        <v>887</v>
      </c>
      <c r="G45" s="44" t="s">
        <v>887</v>
      </c>
      <c r="H45" s="44" t="s">
        <v>887</v>
      </c>
      <c r="I45" s="44" t="s">
        <v>887</v>
      </c>
      <c r="J45" s="44" t="s">
        <v>887</v>
      </c>
      <c r="K45" s="44" t="s">
        <v>887</v>
      </c>
      <c r="L45" s="44" t="s">
        <v>887</v>
      </c>
      <c r="M45" s="44" t="s">
        <v>887</v>
      </c>
      <c r="N45" s="44" t="s">
        <v>887</v>
      </c>
      <c r="O45" s="69" t="s">
        <v>955</v>
      </c>
    </row>
    <row r="46" spans="2:15" s="44" customFormat="1" ht="20.100000000000001" customHeight="1" x14ac:dyDescent="0.25">
      <c r="B46" s="37" t="s">
        <v>836</v>
      </c>
      <c r="C46" s="21">
        <f t="shared" ref="C46:C86" si="1">C45+5</f>
        <v>42881</v>
      </c>
      <c r="D46" s="76"/>
      <c r="E46" s="21" t="s">
        <v>886</v>
      </c>
      <c r="F46" s="44" t="s">
        <v>887</v>
      </c>
      <c r="G46" s="44" t="s">
        <v>887</v>
      </c>
      <c r="H46" s="44" t="s">
        <v>887</v>
      </c>
      <c r="I46" s="44" t="s">
        <v>887</v>
      </c>
      <c r="J46" s="44" t="s">
        <v>887</v>
      </c>
      <c r="K46" s="44" t="s">
        <v>887</v>
      </c>
      <c r="L46" s="44" t="s">
        <v>887</v>
      </c>
      <c r="M46" s="44" t="s">
        <v>887</v>
      </c>
      <c r="N46" s="44" t="s">
        <v>887</v>
      </c>
      <c r="O46" s="70"/>
    </row>
    <row r="47" spans="2:15" s="44" customFormat="1" ht="20.100000000000001" customHeight="1" x14ac:dyDescent="0.25">
      <c r="B47" s="37" t="s">
        <v>792</v>
      </c>
      <c r="C47" s="21">
        <f t="shared" si="1"/>
        <v>42886</v>
      </c>
      <c r="D47" s="76"/>
      <c r="E47" s="21" t="s">
        <v>886</v>
      </c>
      <c r="F47" s="44" t="s">
        <v>887</v>
      </c>
      <c r="G47" s="44" t="s">
        <v>887</v>
      </c>
      <c r="H47" s="44" t="s">
        <v>887</v>
      </c>
      <c r="I47" s="44" t="s">
        <v>887</v>
      </c>
      <c r="J47" s="44" t="s">
        <v>887</v>
      </c>
      <c r="K47" s="44" t="s">
        <v>887</v>
      </c>
      <c r="L47" s="44" t="s">
        <v>887</v>
      </c>
      <c r="M47" s="44" t="s">
        <v>887</v>
      </c>
      <c r="N47" s="44" t="s">
        <v>887</v>
      </c>
      <c r="O47" s="71"/>
    </row>
    <row r="48" spans="2:15" s="44" customFormat="1" ht="20.100000000000001" customHeight="1" x14ac:dyDescent="0.25">
      <c r="B48" s="37" t="s">
        <v>837</v>
      </c>
      <c r="C48" s="21">
        <f t="shared" si="1"/>
        <v>42891</v>
      </c>
      <c r="D48" s="76"/>
      <c r="E48" s="21" t="s">
        <v>886</v>
      </c>
      <c r="F48" s="44" t="s">
        <v>887</v>
      </c>
      <c r="G48" s="44" t="s">
        <v>887</v>
      </c>
      <c r="H48" s="44" t="s">
        <v>887</v>
      </c>
      <c r="I48" s="44" t="s">
        <v>887</v>
      </c>
      <c r="J48" s="44" t="s">
        <v>887</v>
      </c>
      <c r="K48" s="44" t="s">
        <v>887</v>
      </c>
      <c r="L48" s="44" t="s">
        <v>887</v>
      </c>
      <c r="M48" s="44" t="s">
        <v>887</v>
      </c>
      <c r="N48" s="44" t="s">
        <v>887</v>
      </c>
      <c r="O48" s="51" t="s">
        <v>956</v>
      </c>
    </row>
    <row r="49" spans="2:15" s="44" customFormat="1" ht="20.100000000000001" customHeight="1" x14ac:dyDescent="0.25">
      <c r="B49" s="37" t="s">
        <v>793</v>
      </c>
      <c r="C49" s="21">
        <f t="shared" si="1"/>
        <v>42896</v>
      </c>
      <c r="D49" s="76"/>
      <c r="E49" s="21" t="s">
        <v>886</v>
      </c>
      <c r="F49" s="44" t="s">
        <v>887</v>
      </c>
      <c r="G49" s="44" t="s">
        <v>887</v>
      </c>
      <c r="H49" s="44" t="s">
        <v>887</v>
      </c>
      <c r="I49" s="44" t="s">
        <v>887</v>
      </c>
      <c r="J49" s="44" t="s">
        <v>887</v>
      </c>
      <c r="K49" s="44" t="s">
        <v>887</v>
      </c>
      <c r="L49" s="44" t="s">
        <v>887</v>
      </c>
      <c r="M49" s="44" t="s">
        <v>887</v>
      </c>
      <c r="N49" s="44" t="s">
        <v>887</v>
      </c>
      <c r="O49" s="69" t="s">
        <v>957</v>
      </c>
    </row>
    <row r="50" spans="2:15" s="44" customFormat="1" ht="20.100000000000001" customHeight="1" x14ac:dyDescent="0.25">
      <c r="B50" s="37" t="s">
        <v>838</v>
      </c>
      <c r="C50" s="21">
        <f t="shared" si="1"/>
        <v>42901</v>
      </c>
      <c r="D50" s="76"/>
      <c r="E50" s="21" t="s">
        <v>886</v>
      </c>
      <c r="F50" s="44" t="s">
        <v>887</v>
      </c>
      <c r="G50" s="44" t="s">
        <v>887</v>
      </c>
      <c r="H50" s="44" t="s">
        <v>887</v>
      </c>
      <c r="I50" s="44" t="s">
        <v>887</v>
      </c>
      <c r="J50" s="44" t="s">
        <v>887</v>
      </c>
      <c r="K50" s="44" t="s">
        <v>887</v>
      </c>
      <c r="L50" s="44" t="s">
        <v>887</v>
      </c>
      <c r="M50" s="44" t="s">
        <v>887</v>
      </c>
      <c r="N50" s="44" t="s">
        <v>887</v>
      </c>
      <c r="O50" s="70"/>
    </row>
    <row r="51" spans="2:15" s="44" customFormat="1" ht="20.100000000000001" customHeight="1" x14ac:dyDescent="0.25">
      <c r="B51" s="37" t="s">
        <v>794</v>
      </c>
      <c r="C51" s="21">
        <f t="shared" si="1"/>
        <v>42906</v>
      </c>
      <c r="D51" s="76"/>
      <c r="E51" s="21" t="s">
        <v>886</v>
      </c>
      <c r="F51" s="44" t="s">
        <v>887</v>
      </c>
      <c r="G51" s="44" t="s">
        <v>887</v>
      </c>
      <c r="H51" s="44" t="s">
        <v>887</v>
      </c>
      <c r="I51" s="44" t="s">
        <v>887</v>
      </c>
      <c r="J51" s="44" t="s">
        <v>887</v>
      </c>
      <c r="K51" s="44" t="s">
        <v>887</v>
      </c>
      <c r="L51" s="44" t="s">
        <v>887</v>
      </c>
      <c r="M51" s="44" t="s">
        <v>887</v>
      </c>
      <c r="N51" s="44" t="s">
        <v>887</v>
      </c>
      <c r="O51" s="71"/>
    </row>
    <row r="52" spans="2:15" s="44" customFormat="1" ht="20.100000000000001" customHeight="1" x14ac:dyDescent="0.25">
      <c r="B52" s="37" t="s">
        <v>839</v>
      </c>
      <c r="C52" s="21">
        <f t="shared" si="1"/>
        <v>42911</v>
      </c>
      <c r="D52" s="76"/>
      <c r="E52" s="21" t="s">
        <v>886</v>
      </c>
      <c r="F52" s="44" t="s">
        <v>887</v>
      </c>
      <c r="G52" s="44" t="s">
        <v>887</v>
      </c>
      <c r="H52" s="44" t="s">
        <v>887</v>
      </c>
      <c r="I52" s="44" t="s">
        <v>887</v>
      </c>
      <c r="J52" s="44" t="s">
        <v>887</v>
      </c>
      <c r="K52" s="44" t="s">
        <v>887</v>
      </c>
      <c r="L52" s="44" t="s">
        <v>887</v>
      </c>
      <c r="M52" s="44" t="s">
        <v>887</v>
      </c>
      <c r="N52" s="44" t="s">
        <v>887</v>
      </c>
      <c r="O52" s="69" t="s">
        <v>958</v>
      </c>
    </row>
    <row r="53" spans="2:15" s="44" customFormat="1" ht="20.100000000000001" customHeight="1" x14ac:dyDescent="0.25">
      <c r="B53" s="37" t="s">
        <v>795</v>
      </c>
      <c r="C53" s="21">
        <f t="shared" si="1"/>
        <v>42916</v>
      </c>
      <c r="D53" s="76"/>
      <c r="E53" s="21" t="s">
        <v>886</v>
      </c>
      <c r="F53" s="44" t="s">
        <v>887</v>
      </c>
      <c r="G53" s="44" t="s">
        <v>887</v>
      </c>
      <c r="H53" s="44" t="s">
        <v>887</v>
      </c>
      <c r="I53" s="44" t="s">
        <v>887</v>
      </c>
      <c r="J53" s="44" t="s">
        <v>887</v>
      </c>
      <c r="K53" s="44" t="s">
        <v>887</v>
      </c>
      <c r="L53" s="44" t="s">
        <v>887</v>
      </c>
      <c r="M53" s="44" t="s">
        <v>887</v>
      </c>
      <c r="N53" s="44" t="s">
        <v>887</v>
      </c>
      <c r="O53" s="70"/>
    </row>
    <row r="54" spans="2:15" s="44" customFormat="1" ht="20.100000000000001" customHeight="1" x14ac:dyDescent="0.25">
      <c r="B54" s="37" t="s">
        <v>840</v>
      </c>
      <c r="C54" s="21">
        <f t="shared" si="1"/>
        <v>42921</v>
      </c>
      <c r="D54" s="76"/>
      <c r="E54" s="21" t="s">
        <v>886</v>
      </c>
      <c r="F54" s="44" t="s">
        <v>887</v>
      </c>
      <c r="G54" s="44" t="s">
        <v>887</v>
      </c>
      <c r="H54" s="44" t="s">
        <v>887</v>
      </c>
      <c r="I54" s="44" t="s">
        <v>887</v>
      </c>
      <c r="J54" s="44" t="s">
        <v>887</v>
      </c>
      <c r="K54" s="44" t="s">
        <v>887</v>
      </c>
      <c r="L54" s="44" t="s">
        <v>887</v>
      </c>
      <c r="M54" s="44" t="s">
        <v>887</v>
      </c>
      <c r="N54" s="44" t="s">
        <v>887</v>
      </c>
      <c r="O54" s="71"/>
    </row>
    <row r="55" spans="2:15" s="44" customFormat="1" ht="20.100000000000001" customHeight="1" x14ac:dyDescent="0.25">
      <c r="B55" s="37" t="s">
        <v>796</v>
      </c>
      <c r="C55" s="21">
        <f t="shared" si="1"/>
        <v>42926</v>
      </c>
      <c r="D55" s="76"/>
      <c r="E55" s="21" t="s">
        <v>886</v>
      </c>
      <c r="F55" s="44" t="s">
        <v>887</v>
      </c>
      <c r="G55" s="44" t="s">
        <v>887</v>
      </c>
      <c r="H55" s="44" t="s">
        <v>887</v>
      </c>
      <c r="I55" s="44" t="s">
        <v>887</v>
      </c>
      <c r="J55" s="44" t="s">
        <v>887</v>
      </c>
      <c r="K55" s="44" t="s">
        <v>887</v>
      </c>
      <c r="L55" s="44" t="s">
        <v>887</v>
      </c>
      <c r="M55" s="44" t="s">
        <v>887</v>
      </c>
      <c r="N55" s="44" t="s">
        <v>887</v>
      </c>
      <c r="O55" s="49" t="s">
        <v>959</v>
      </c>
    </row>
    <row r="56" spans="2:15" s="44" customFormat="1" ht="20.100000000000001" customHeight="1" x14ac:dyDescent="0.25">
      <c r="B56" s="37" t="s">
        <v>841</v>
      </c>
      <c r="C56" s="21">
        <f t="shared" si="1"/>
        <v>42931</v>
      </c>
      <c r="D56" s="76"/>
      <c r="E56" s="21" t="s">
        <v>886</v>
      </c>
      <c r="F56" s="44" t="s">
        <v>887</v>
      </c>
      <c r="G56" s="44" t="s">
        <v>887</v>
      </c>
      <c r="H56" s="44" t="s">
        <v>887</v>
      </c>
      <c r="I56" s="44" t="s">
        <v>887</v>
      </c>
      <c r="J56" s="44" t="s">
        <v>887</v>
      </c>
      <c r="K56" s="44" t="s">
        <v>887</v>
      </c>
      <c r="L56" s="44" t="s">
        <v>887</v>
      </c>
      <c r="M56" s="44" t="s">
        <v>887</v>
      </c>
      <c r="N56" s="44" t="s">
        <v>887</v>
      </c>
      <c r="O56" s="51" t="s">
        <v>960</v>
      </c>
    </row>
    <row r="57" spans="2:15" s="44" customFormat="1" ht="20.100000000000001" customHeight="1" x14ac:dyDescent="0.25">
      <c r="B57" s="37" t="s">
        <v>797</v>
      </c>
      <c r="C57" s="21">
        <f t="shared" si="1"/>
        <v>42936</v>
      </c>
      <c r="D57" s="76"/>
      <c r="E57" s="21" t="s">
        <v>886</v>
      </c>
      <c r="F57" s="44" t="s">
        <v>887</v>
      </c>
      <c r="G57" s="44" t="s">
        <v>887</v>
      </c>
      <c r="H57" s="44" t="s">
        <v>887</v>
      </c>
      <c r="I57" s="44" t="s">
        <v>887</v>
      </c>
      <c r="J57" s="44" t="s">
        <v>887</v>
      </c>
      <c r="K57" s="44" t="s">
        <v>887</v>
      </c>
      <c r="L57" s="44" t="s">
        <v>887</v>
      </c>
      <c r="M57" s="44" t="s">
        <v>887</v>
      </c>
      <c r="N57" s="44" t="s">
        <v>887</v>
      </c>
      <c r="O57" s="69" t="s">
        <v>961</v>
      </c>
    </row>
    <row r="58" spans="2:15" s="44" customFormat="1" ht="20.100000000000001" customHeight="1" x14ac:dyDescent="0.25">
      <c r="B58" s="37" t="s">
        <v>842</v>
      </c>
      <c r="C58" s="21">
        <f t="shared" si="1"/>
        <v>42941</v>
      </c>
      <c r="D58" s="76"/>
      <c r="E58" s="21" t="s">
        <v>886</v>
      </c>
      <c r="F58" s="44" t="s">
        <v>887</v>
      </c>
      <c r="G58" s="44" t="s">
        <v>887</v>
      </c>
      <c r="H58" s="44" t="s">
        <v>887</v>
      </c>
      <c r="I58" s="44" t="s">
        <v>887</v>
      </c>
      <c r="J58" s="44" t="s">
        <v>887</v>
      </c>
      <c r="K58" s="44" t="s">
        <v>887</v>
      </c>
      <c r="L58" s="44" t="s">
        <v>887</v>
      </c>
      <c r="M58" s="44" t="s">
        <v>887</v>
      </c>
      <c r="N58" s="44" t="s">
        <v>887</v>
      </c>
      <c r="O58" s="70"/>
    </row>
    <row r="59" spans="2:15" s="44" customFormat="1" ht="20.100000000000001" customHeight="1" x14ac:dyDescent="0.25">
      <c r="B59" s="37" t="s">
        <v>798</v>
      </c>
      <c r="C59" s="21">
        <f t="shared" si="1"/>
        <v>42946</v>
      </c>
      <c r="D59" s="76"/>
      <c r="E59" s="21" t="s">
        <v>886</v>
      </c>
      <c r="F59" s="44" t="s">
        <v>887</v>
      </c>
      <c r="G59" s="44" t="s">
        <v>887</v>
      </c>
      <c r="H59" s="44" t="s">
        <v>887</v>
      </c>
      <c r="I59" s="44" t="s">
        <v>887</v>
      </c>
      <c r="J59" s="44" t="s">
        <v>887</v>
      </c>
      <c r="K59" s="44" t="s">
        <v>887</v>
      </c>
      <c r="L59" s="44" t="s">
        <v>887</v>
      </c>
      <c r="M59" s="44" t="s">
        <v>887</v>
      </c>
      <c r="N59" s="44" t="s">
        <v>887</v>
      </c>
      <c r="O59" s="71"/>
    </row>
    <row r="60" spans="2:15" s="44" customFormat="1" ht="20.100000000000001" customHeight="1" x14ac:dyDescent="0.25">
      <c r="B60" s="37" t="s">
        <v>843</v>
      </c>
      <c r="C60" s="21">
        <f t="shared" si="1"/>
        <v>42951</v>
      </c>
      <c r="D60" s="76"/>
      <c r="E60" s="21" t="s">
        <v>886</v>
      </c>
      <c r="F60" s="44" t="s">
        <v>887</v>
      </c>
      <c r="G60" s="44" t="s">
        <v>887</v>
      </c>
      <c r="H60" s="44" t="s">
        <v>887</v>
      </c>
      <c r="I60" s="44" t="s">
        <v>887</v>
      </c>
      <c r="J60" s="44" t="s">
        <v>887</v>
      </c>
      <c r="K60" s="44" t="s">
        <v>887</v>
      </c>
      <c r="L60" s="44" t="s">
        <v>887</v>
      </c>
      <c r="M60" s="44" t="s">
        <v>887</v>
      </c>
      <c r="N60" s="44" t="s">
        <v>887</v>
      </c>
      <c r="O60" s="69" t="s">
        <v>962</v>
      </c>
    </row>
    <row r="61" spans="2:15" s="44" customFormat="1" ht="20.100000000000001" customHeight="1" x14ac:dyDescent="0.25">
      <c r="B61" s="37" t="s">
        <v>800</v>
      </c>
      <c r="C61" s="21">
        <f t="shared" si="1"/>
        <v>42956</v>
      </c>
      <c r="D61" s="76"/>
      <c r="E61" s="21" t="s">
        <v>886</v>
      </c>
      <c r="F61" s="44" t="s">
        <v>887</v>
      </c>
      <c r="G61" s="44" t="s">
        <v>887</v>
      </c>
      <c r="H61" s="44" t="s">
        <v>887</v>
      </c>
      <c r="I61" s="44" t="s">
        <v>887</v>
      </c>
      <c r="J61" s="44" t="s">
        <v>887</v>
      </c>
      <c r="K61" s="44" t="s">
        <v>887</v>
      </c>
      <c r="L61" s="44" t="s">
        <v>887</v>
      </c>
      <c r="M61" s="44" t="s">
        <v>887</v>
      </c>
      <c r="N61" s="44" t="s">
        <v>887</v>
      </c>
      <c r="O61" s="70"/>
    </row>
    <row r="62" spans="2:15" s="44" customFormat="1" ht="20.100000000000001" customHeight="1" x14ac:dyDescent="0.25">
      <c r="B62" s="37" t="s">
        <v>844</v>
      </c>
      <c r="C62" s="21">
        <f t="shared" si="1"/>
        <v>42961</v>
      </c>
      <c r="D62" s="76"/>
      <c r="E62" s="21" t="s">
        <v>886</v>
      </c>
      <c r="F62" s="44" t="s">
        <v>887</v>
      </c>
      <c r="G62" s="44" t="s">
        <v>887</v>
      </c>
      <c r="H62" s="44" t="s">
        <v>887</v>
      </c>
      <c r="I62" s="44" t="s">
        <v>887</v>
      </c>
      <c r="J62" s="44" t="s">
        <v>887</v>
      </c>
      <c r="K62" s="44" t="s">
        <v>887</v>
      </c>
      <c r="L62" s="44" t="s">
        <v>887</v>
      </c>
      <c r="M62" s="44" t="s">
        <v>887</v>
      </c>
      <c r="N62" s="44" t="s">
        <v>887</v>
      </c>
      <c r="O62" s="71"/>
    </row>
    <row r="63" spans="2:15" s="44" customFormat="1" ht="20.100000000000001" customHeight="1" x14ac:dyDescent="0.25">
      <c r="B63" s="37" t="s">
        <v>799</v>
      </c>
      <c r="C63" s="21">
        <f t="shared" si="1"/>
        <v>42966</v>
      </c>
      <c r="D63" s="76"/>
      <c r="E63" s="21" t="s">
        <v>886</v>
      </c>
      <c r="F63" s="44" t="s">
        <v>887</v>
      </c>
      <c r="G63" s="44" t="s">
        <v>887</v>
      </c>
      <c r="H63" s="44" t="s">
        <v>887</v>
      </c>
      <c r="I63" s="44" t="s">
        <v>887</v>
      </c>
      <c r="J63" s="44" t="s">
        <v>887</v>
      </c>
      <c r="K63" s="44" t="s">
        <v>887</v>
      </c>
      <c r="L63" s="44" t="s">
        <v>887</v>
      </c>
      <c r="M63" s="44" t="s">
        <v>887</v>
      </c>
      <c r="N63" s="44" t="s">
        <v>887</v>
      </c>
      <c r="O63" s="48" t="s">
        <v>963</v>
      </c>
    </row>
    <row r="64" spans="2:15" s="44" customFormat="1" ht="20.100000000000001" customHeight="1" x14ac:dyDescent="0.25">
      <c r="B64" s="37" t="s">
        <v>845</v>
      </c>
      <c r="C64" s="21">
        <f t="shared" si="1"/>
        <v>42971</v>
      </c>
      <c r="D64" s="76"/>
      <c r="E64" s="21" t="s">
        <v>886</v>
      </c>
      <c r="F64" s="44" t="s">
        <v>887</v>
      </c>
      <c r="G64" s="44" t="s">
        <v>887</v>
      </c>
      <c r="H64" s="44" t="s">
        <v>887</v>
      </c>
      <c r="I64" s="44" t="s">
        <v>887</v>
      </c>
      <c r="J64" s="44" t="s">
        <v>887</v>
      </c>
      <c r="K64" s="44" t="s">
        <v>887</v>
      </c>
      <c r="L64" s="44" t="s">
        <v>887</v>
      </c>
      <c r="M64" s="44" t="s">
        <v>887</v>
      </c>
      <c r="N64" s="44" t="s">
        <v>887</v>
      </c>
      <c r="O64" s="49" t="s">
        <v>964</v>
      </c>
    </row>
    <row r="65" spans="2:15" s="44" customFormat="1" ht="20.100000000000001" customHeight="1" x14ac:dyDescent="0.25">
      <c r="B65" s="37" t="s">
        <v>801</v>
      </c>
      <c r="C65" s="21">
        <f t="shared" si="1"/>
        <v>42976</v>
      </c>
      <c r="D65" s="76"/>
      <c r="E65" s="21" t="s">
        <v>886</v>
      </c>
      <c r="F65" s="44" t="s">
        <v>887</v>
      </c>
      <c r="G65" s="44" t="s">
        <v>887</v>
      </c>
      <c r="H65" s="44" t="s">
        <v>887</v>
      </c>
      <c r="I65" s="44" t="s">
        <v>887</v>
      </c>
      <c r="J65" s="44" t="s">
        <v>887</v>
      </c>
      <c r="K65" s="44" t="s">
        <v>887</v>
      </c>
      <c r="L65" s="44" t="s">
        <v>887</v>
      </c>
      <c r="M65" s="44" t="s">
        <v>887</v>
      </c>
      <c r="N65" s="44" t="s">
        <v>887</v>
      </c>
      <c r="O65" s="49" t="s">
        <v>965</v>
      </c>
    </row>
    <row r="66" spans="2:15" s="44" customFormat="1" ht="20.100000000000001" customHeight="1" x14ac:dyDescent="0.25">
      <c r="B66" s="37" t="s">
        <v>846</v>
      </c>
      <c r="C66" s="21">
        <f t="shared" si="1"/>
        <v>42981</v>
      </c>
      <c r="D66" s="76"/>
      <c r="E66" s="21" t="s">
        <v>886</v>
      </c>
      <c r="F66" s="44" t="s">
        <v>887</v>
      </c>
      <c r="G66" s="44" t="s">
        <v>887</v>
      </c>
      <c r="H66" s="44" t="s">
        <v>887</v>
      </c>
      <c r="I66" s="44" t="s">
        <v>887</v>
      </c>
      <c r="J66" s="44" t="s">
        <v>887</v>
      </c>
      <c r="K66" s="44" t="s">
        <v>887</v>
      </c>
      <c r="L66" s="44" t="s">
        <v>887</v>
      </c>
      <c r="M66" s="44" t="s">
        <v>887</v>
      </c>
      <c r="N66" s="44" t="s">
        <v>887</v>
      </c>
      <c r="O66" s="69" t="s">
        <v>967</v>
      </c>
    </row>
    <row r="67" spans="2:15" s="44" customFormat="1" ht="20.100000000000001" customHeight="1" x14ac:dyDescent="0.25">
      <c r="B67" s="37" t="s">
        <v>802</v>
      </c>
      <c r="C67" s="21">
        <f t="shared" si="1"/>
        <v>42986</v>
      </c>
      <c r="D67" s="76"/>
      <c r="E67" s="21" t="s">
        <v>886</v>
      </c>
      <c r="F67" s="44" t="s">
        <v>887</v>
      </c>
      <c r="G67" s="44" t="s">
        <v>887</v>
      </c>
      <c r="H67" s="44" t="s">
        <v>887</v>
      </c>
      <c r="I67" s="44" t="s">
        <v>887</v>
      </c>
      <c r="J67" s="44" t="s">
        <v>887</v>
      </c>
      <c r="K67" s="44" t="s">
        <v>887</v>
      </c>
      <c r="L67" s="44" t="s">
        <v>887</v>
      </c>
      <c r="M67" s="44" t="s">
        <v>887</v>
      </c>
      <c r="N67" s="44" t="s">
        <v>887</v>
      </c>
      <c r="O67" s="70"/>
    </row>
    <row r="68" spans="2:15" s="44" customFormat="1" ht="20.100000000000001" customHeight="1" x14ac:dyDescent="0.25">
      <c r="B68" s="37" t="s">
        <v>804</v>
      </c>
      <c r="C68" s="21">
        <f t="shared" si="1"/>
        <v>42991</v>
      </c>
      <c r="D68" s="76"/>
      <c r="E68" s="21" t="s">
        <v>886</v>
      </c>
      <c r="F68" s="44" t="s">
        <v>887</v>
      </c>
      <c r="G68" s="44" t="s">
        <v>887</v>
      </c>
      <c r="H68" s="44" t="s">
        <v>887</v>
      </c>
      <c r="I68" s="44" t="s">
        <v>887</v>
      </c>
      <c r="J68" s="44" t="s">
        <v>887</v>
      </c>
      <c r="K68" s="44" t="s">
        <v>887</v>
      </c>
      <c r="L68" s="44" t="s">
        <v>887</v>
      </c>
      <c r="M68" s="44" t="s">
        <v>887</v>
      </c>
      <c r="N68" s="44" t="s">
        <v>887</v>
      </c>
      <c r="O68" s="71"/>
    </row>
    <row r="69" spans="2:15" s="44" customFormat="1" ht="20.100000000000001" customHeight="1" x14ac:dyDescent="0.25">
      <c r="B69" s="37" t="s">
        <v>803</v>
      </c>
      <c r="C69" s="21">
        <f t="shared" si="1"/>
        <v>42996</v>
      </c>
      <c r="D69" s="76"/>
      <c r="E69" s="21" t="s">
        <v>886</v>
      </c>
      <c r="F69" s="44" t="s">
        <v>887</v>
      </c>
      <c r="G69" s="44" t="s">
        <v>887</v>
      </c>
      <c r="H69" s="44" t="s">
        <v>887</v>
      </c>
      <c r="I69" s="44" t="s">
        <v>887</v>
      </c>
      <c r="J69" s="44" t="s">
        <v>887</v>
      </c>
      <c r="K69" s="44" t="s">
        <v>887</v>
      </c>
      <c r="L69" s="44" t="s">
        <v>887</v>
      </c>
      <c r="M69" s="44" t="s">
        <v>887</v>
      </c>
      <c r="N69" s="44" t="s">
        <v>887</v>
      </c>
      <c r="O69" s="48" t="s">
        <v>966</v>
      </c>
    </row>
    <row r="70" spans="2:15" s="44" customFormat="1" ht="20.100000000000001" customHeight="1" x14ac:dyDescent="0.25">
      <c r="B70" s="37" t="s">
        <v>847</v>
      </c>
      <c r="C70" s="21">
        <f t="shared" si="1"/>
        <v>43001</v>
      </c>
      <c r="D70" s="76"/>
      <c r="E70" s="21" t="s">
        <v>886</v>
      </c>
      <c r="F70" s="44" t="s">
        <v>887</v>
      </c>
      <c r="G70" s="44" t="s">
        <v>887</v>
      </c>
      <c r="H70" s="44" t="s">
        <v>887</v>
      </c>
      <c r="I70" s="44" t="s">
        <v>887</v>
      </c>
      <c r="J70" s="44" t="s">
        <v>887</v>
      </c>
      <c r="K70" s="44" t="s">
        <v>887</v>
      </c>
      <c r="L70" s="44" t="s">
        <v>887</v>
      </c>
      <c r="M70" s="44" t="s">
        <v>887</v>
      </c>
      <c r="N70" s="44" t="s">
        <v>887</v>
      </c>
      <c r="O70" s="48" t="s">
        <v>970</v>
      </c>
    </row>
    <row r="71" spans="2:15" s="44" customFormat="1" ht="20.100000000000001" customHeight="1" x14ac:dyDescent="0.25">
      <c r="B71" s="37" t="s">
        <v>804</v>
      </c>
      <c r="C71" s="21">
        <f t="shared" si="1"/>
        <v>43006</v>
      </c>
      <c r="D71" s="76"/>
      <c r="E71" s="21" t="s">
        <v>886</v>
      </c>
      <c r="F71" s="44" t="s">
        <v>887</v>
      </c>
      <c r="G71" s="44" t="s">
        <v>887</v>
      </c>
      <c r="H71" s="44" t="s">
        <v>887</v>
      </c>
      <c r="I71" s="44" t="s">
        <v>887</v>
      </c>
      <c r="J71" s="44" t="s">
        <v>887</v>
      </c>
      <c r="K71" s="44" t="s">
        <v>887</v>
      </c>
      <c r="L71" s="44" t="s">
        <v>887</v>
      </c>
      <c r="M71" s="44" t="s">
        <v>887</v>
      </c>
      <c r="N71" s="44" t="s">
        <v>887</v>
      </c>
      <c r="O71" s="48" t="s">
        <v>971</v>
      </c>
    </row>
    <row r="72" spans="2:15" s="44" customFormat="1" ht="20.100000000000001" customHeight="1" x14ac:dyDescent="0.25">
      <c r="B72" s="37" t="s">
        <v>848</v>
      </c>
      <c r="C72" s="21">
        <f t="shared" si="1"/>
        <v>43011</v>
      </c>
      <c r="D72" s="76"/>
      <c r="E72" s="21" t="s">
        <v>886</v>
      </c>
      <c r="F72" s="44" t="s">
        <v>887</v>
      </c>
      <c r="G72" s="44" t="s">
        <v>887</v>
      </c>
      <c r="H72" s="44" t="s">
        <v>887</v>
      </c>
      <c r="I72" s="44" t="s">
        <v>887</v>
      </c>
      <c r="J72" s="44" t="s">
        <v>887</v>
      </c>
      <c r="K72" s="44" t="s">
        <v>887</v>
      </c>
      <c r="L72" s="44" t="s">
        <v>887</v>
      </c>
      <c r="M72" s="44" t="s">
        <v>887</v>
      </c>
      <c r="N72" s="44" t="s">
        <v>887</v>
      </c>
      <c r="O72" s="69" t="s">
        <v>972</v>
      </c>
    </row>
    <row r="73" spans="2:15" s="44" customFormat="1" ht="20.100000000000001" customHeight="1" x14ac:dyDescent="0.25">
      <c r="B73" s="37" t="s">
        <v>805</v>
      </c>
      <c r="C73" s="21">
        <f t="shared" si="1"/>
        <v>43016</v>
      </c>
      <c r="D73" s="76"/>
      <c r="E73" s="21" t="s">
        <v>886</v>
      </c>
      <c r="F73" s="44" t="s">
        <v>887</v>
      </c>
      <c r="G73" s="44" t="s">
        <v>887</v>
      </c>
      <c r="H73" s="44" t="s">
        <v>887</v>
      </c>
      <c r="I73" s="44" t="s">
        <v>887</v>
      </c>
      <c r="J73" s="44" t="s">
        <v>887</v>
      </c>
      <c r="K73" s="44" t="s">
        <v>887</v>
      </c>
      <c r="L73" s="44" t="s">
        <v>887</v>
      </c>
      <c r="M73" s="44" t="s">
        <v>887</v>
      </c>
      <c r="N73" s="44" t="s">
        <v>887</v>
      </c>
      <c r="O73" s="70"/>
    </row>
    <row r="74" spans="2:15" s="44" customFormat="1" ht="20.100000000000001" customHeight="1" x14ac:dyDescent="0.25">
      <c r="B74" s="37" t="s">
        <v>849</v>
      </c>
      <c r="C74" s="21">
        <f t="shared" si="1"/>
        <v>43021</v>
      </c>
      <c r="D74" s="76"/>
      <c r="E74" s="21" t="s">
        <v>886</v>
      </c>
      <c r="F74" s="44" t="s">
        <v>887</v>
      </c>
      <c r="G74" s="44" t="s">
        <v>887</v>
      </c>
      <c r="H74" s="44" t="s">
        <v>887</v>
      </c>
      <c r="I74" s="44" t="s">
        <v>887</v>
      </c>
      <c r="J74" s="44" t="s">
        <v>887</v>
      </c>
      <c r="K74" s="44" t="s">
        <v>887</v>
      </c>
      <c r="L74" s="44" t="s">
        <v>887</v>
      </c>
      <c r="M74" s="44" t="s">
        <v>887</v>
      </c>
      <c r="N74" s="44" t="s">
        <v>887</v>
      </c>
      <c r="O74" s="71"/>
    </row>
    <row r="75" spans="2:15" s="44" customFormat="1" ht="20.100000000000001" customHeight="1" x14ac:dyDescent="0.25">
      <c r="B75" s="37" t="s">
        <v>806</v>
      </c>
      <c r="C75" s="21">
        <f t="shared" si="1"/>
        <v>43026</v>
      </c>
      <c r="D75" s="77"/>
      <c r="E75" s="21" t="s">
        <v>886</v>
      </c>
      <c r="F75" s="44" t="s">
        <v>887</v>
      </c>
      <c r="G75" s="44" t="s">
        <v>887</v>
      </c>
      <c r="H75" s="44" t="s">
        <v>887</v>
      </c>
      <c r="I75" s="44" t="s">
        <v>887</v>
      </c>
      <c r="J75" s="44" t="s">
        <v>887</v>
      </c>
      <c r="K75" s="44" t="s">
        <v>887</v>
      </c>
      <c r="L75" s="44" t="s">
        <v>887</v>
      </c>
      <c r="M75" s="44" t="s">
        <v>887</v>
      </c>
      <c r="N75" s="44" t="s">
        <v>887</v>
      </c>
      <c r="O75" s="49" t="s">
        <v>973</v>
      </c>
    </row>
    <row r="76" spans="2:15" s="44" customFormat="1" ht="20.100000000000001" customHeight="1" x14ac:dyDescent="0.25">
      <c r="B76" s="37" t="s">
        <v>850</v>
      </c>
      <c r="C76" s="21">
        <f t="shared" si="1"/>
        <v>43031</v>
      </c>
      <c r="D76" s="49" t="s">
        <v>1014</v>
      </c>
      <c r="E76" s="21" t="s">
        <v>886</v>
      </c>
      <c r="F76" s="44" t="s">
        <v>887</v>
      </c>
      <c r="G76" s="44" t="s">
        <v>887</v>
      </c>
      <c r="H76" s="44" t="s">
        <v>887</v>
      </c>
      <c r="I76" s="44" t="s">
        <v>887</v>
      </c>
      <c r="J76" s="44" t="s">
        <v>887</v>
      </c>
      <c r="K76" s="44" t="s">
        <v>887</v>
      </c>
      <c r="L76" s="44" t="s">
        <v>887</v>
      </c>
      <c r="M76" s="44" t="s">
        <v>887</v>
      </c>
      <c r="N76" s="44" t="s">
        <v>887</v>
      </c>
      <c r="O76" s="49" t="s">
        <v>974</v>
      </c>
    </row>
    <row r="77" spans="2:15" s="44" customFormat="1" ht="20.100000000000001" customHeight="1" x14ac:dyDescent="0.25">
      <c r="B77" s="37" t="s">
        <v>8</v>
      </c>
      <c r="C77" s="21">
        <f t="shared" si="1"/>
        <v>43036</v>
      </c>
      <c r="D77" s="50" t="s">
        <v>1020</v>
      </c>
      <c r="E77" s="21" t="s">
        <v>886</v>
      </c>
      <c r="F77" s="44" t="s">
        <v>887</v>
      </c>
      <c r="G77" s="44" t="s">
        <v>887</v>
      </c>
      <c r="H77" s="44" t="s">
        <v>887</v>
      </c>
      <c r="I77" s="44" t="s">
        <v>887</v>
      </c>
      <c r="J77" s="44" t="s">
        <v>887</v>
      </c>
      <c r="K77" s="44" t="s">
        <v>887</v>
      </c>
      <c r="L77" s="44" t="s">
        <v>887</v>
      </c>
      <c r="M77" s="44" t="s">
        <v>887</v>
      </c>
      <c r="N77" s="44" t="s">
        <v>887</v>
      </c>
      <c r="O77" s="49" t="s">
        <v>975</v>
      </c>
    </row>
    <row r="78" spans="2:15" s="44" customFormat="1" ht="20.100000000000001" customHeight="1" x14ac:dyDescent="0.25">
      <c r="B78" s="37" t="s">
        <v>851</v>
      </c>
      <c r="C78" s="21">
        <f t="shared" si="1"/>
        <v>43041</v>
      </c>
      <c r="D78" s="75" t="s">
        <v>1019</v>
      </c>
      <c r="E78" s="21" t="s">
        <v>886</v>
      </c>
      <c r="F78" s="44" t="s">
        <v>887</v>
      </c>
      <c r="G78" s="44" t="s">
        <v>887</v>
      </c>
      <c r="H78" s="44" t="s">
        <v>887</v>
      </c>
      <c r="I78" s="44" t="s">
        <v>887</v>
      </c>
      <c r="J78" s="44" t="s">
        <v>887</v>
      </c>
      <c r="K78" s="44" t="s">
        <v>887</v>
      </c>
      <c r="L78" s="44" t="s">
        <v>887</v>
      </c>
      <c r="M78" s="44" t="s">
        <v>887</v>
      </c>
      <c r="N78" s="44" t="s">
        <v>887</v>
      </c>
      <c r="O78" s="69" t="s">
        <v>976</v>
      </c>
    </row>
    <row r="79" spans="2:15" s="44" customFormat="1" ht="20.100000000000001" customHeight="1" x14ac:dyDescent="0.25">
      <c r="B79" s="37" t="s">
        <v>807</v>
      </c>
      <c r="C79" s="21">
        <f t="shared" si="1"/>
        <v>43046</v>
      </c>
      <c r="D79" s="76"/>
      <c r="E79" s="21" t="s">
        <v>886</v>
      </c>
      <c r="F79" s="44" t="s">
        <v>887</v>
      </c>
      <c r="G79" s="44" t="s">
        <v>887</v>
      </c>
      <c r="H79" s="44" t="s">
        <v>887</v>
      </c>
      <c r="I79" s="44" t="s">
        <v>887</v>
      </c>
      <c r="J79" s="44" t="s">
        <v>887</v>
      </c>
      <c r="K79" s="44" t="s">
        <v>887</v>
      </c>
      <c r="L79" s="44" t="s">
        <v>887</v>
      </c>
      <c r="M79" s="44" t="s">
        <v>887</v>
      </c>
      <c r="N79" s="44" t="s">
        <v>887</v>
      </c>
      <c r="O79" s="70"/>
    </row>
    <row r="80" spans="2:15" s="44" customFormat="1" ht="20.100000000000001" customHeight="1" x14ac:dyDescent="0.25">
      <c r="B80" s="37" t="s">
        <v>852</v>
      </c>
      <c r="C80" s="21">
        <f t="shared" si="1"/>
        <v>43051</v>
      </c>
      <c r="D80" s="76"/>
      <c r="E80" s="21" t="s">
        <v>886</v>
      </c>
      <c r="F80" s="44" t="s">
        <v>887</v>
      </c>
      <c r="G80" s="44" t="s">
        <v>887</v>
      </c>
      <c r="H80" s="44" t="s">
        <v>887</v>
      </c>
      <c r="I80" s="44" t="s">
        <v>887</v>
      </c>
      <c r="J80" s="44" t="s">
        <v>887</v>
      </c>
      <c r="K80" s="44" t="s">
        <v>887</v>
      </c>
      <c r="L80" s="44" t="s">
        <v>887</v>
      </c>
      <c r="M80" s="44" t="s">
        <v>887</v>
      </c>
      <c r="N80" s="44" t="s">
        <v>887</v>
      </c>
      <c r="O80" s="71"/>
    </row>
    <row r="81" spans="2:15" s="44" customFormat="1" ht="20.100000000000001" customHeight="1" x14ac:dyDescent="0.25">
      <c r="B81" s="37" t="s">
        <v>808</v>
      </c>
      <c r="C81" s="21">
        <f t="shared" si="1"/>
        <v>43056</v>
      </c>
      <c r="D81" s="76"/>
      <c r="E81" s="21" t="s">
        <v>886</v>
      </c>
      <c r="F81" s="44" t="s">
        <v>887</v>
      </c>
      <c r="G81" s="44" t="s">
        <v>887</v>
      </c>
      <c r="H81" s="44" t="s">
        <v>887</v>
      </c>
      <c r="I81" s="44" t="s">
        <v>887</v>
      </c>
      <c r="J81" s="44" t="s">
        <v>887</v>
      </c>
      <c r="K81" s="44" t="s">
        <v>887</v>
      </c>
      <c r="L81" s="44" t="s">
        <v>887</v>
      </c>
      <c r="M81" s="44" t="s">
        <v>887</v>
      </c>
      <c r="N81" s="44" t="s">
        <v>887</v>
      </c>
      <c r="O81" s="69" t="s">
        <v>977</v>
      </c>
    </row>
    <row r="82" spans="2:15" s="44" customFormat="1" ht="20.100000000000001" customHeight="1" x14ac:dyDescent="0.25">
      <c r="B82" s="37" t="s">
        <v>853</v>
      </c>
      <c r="C82" s="21">
        <f t="shared" si="1"/>
        <v>43061</v>
      </c>
      <c r="D82" s="76"/>
      <c r="E82" s="21" t="s">
        <v>886</v>
      </c>
      <c r="F82" s="44" t="s">
        <v>887</v>
      </c>
      <c r="G82" s="44" t="s">
        <v>887</v>
      </c>
      <c r="H82" s="44" t="s">
        <v>887</v>
      </c>
      <c r="I82" s="44" t="s">
        <v>887</v>
      </c>
      <c r="J82" s="44" t="s">
        <v>887</v>
      </c>
      <c r="K82" s="44" t="s">
        <v>887</v>
      </c>
      <c r="L82" s="44" t="s">
        <v>887</v>
      </c>
      <c r="M82" s="44" t="s">
        <v>887</v>
      </c>
      <c r="N82" s="44" t="s">
        <v>887</v>
      </c>
      <c r="O82" s="70"/>
    </row>
    <row r="83" spans="2:15" s="44" customFormat="1" ht="20.100000000000001" customHeight="1" x14ac:dyDescent="0.25">
      <c r="B83" s="37" t="s">
        <v>809</v>
      </c>
      <c r="C83" s="21">
        <f t="shared" si="1"/>
        <v>43066</v>
      </c>
      <c r="D83" s="76"/>
      <c r="E83" s="21" t="s">
        <v>886</v>
      </c>
      <c r="F83" s="44" t="s">
        <v>887</v>
      </c>
      <c r="G83" s="44" t="s">
        <v>887</v>
      </c>
      <c r="H83" s="44" t="s">
        <v>887</v>
      </c>
      <c r="I83" s="44" t="s">
        <v>887</v>
      </c>
      <c r="J83" s="44" t="s">
        <v>887</v>
      </c>
      <c r="K83" s="44" t="s">
        <v>887</v>
      </c>
      <c r="L83" s="44" t="s">
        <v>887</v>
      </c>
      <c r="M83" s="44" t="s">
        <v>887</v>
      </c>
      <c r="N83" s="44" t="s">
        <v>887</v>
      </c>
      <c r="O83" s="71"/>
    </row>
    <row r="84" spans="2:15" s="44" customFormat="1" ht="20.100000000000001" customHeight="1" x14ac:dyDescent="0.25">
      <c r="B84" s="37" t="s">
        <v>839</v>
      </c>
      <c r="C84" s="21">
        <f t="shared" si="1"/>
        <v>43071</v>
      </c>
      <c r="D84" s="76"/>
      <c r="E84" s="21" t="s">
        <v>886</v>
      </c>
      <c r="F84" s="44" t="s">
        <v>887</v>
      </c>
      <c r="G84" s="44" t="s">
        <v>887</v>
      </c>
      <c r="H84" s="44" t="s">
        <v>887</v>
      </c>
      <c r="I84" s="44" t="s">
        <v>887</v>
      </c>
      <c r="J84" s="44" t="s">
        <v>887</v>
      </c>
      <c r="K84" s="44" t="s">
        <v>887</v>
      </c>
      <c r="L84" s="44" t="s">
        <v>887</v>
      </c>
      <c r="M84" s="44" t="s">
        <v>887</v>
      </c>
      <c r="N84" s="44" t="s">
        <v>887</v>
      </c>
      <c r="O84" s="69" t="s">
        <v>978</v>
      </c>
    </row>
    <row r="85" spans="2:15" s="44" customFormat="1" ht="20.100000000000001" customHeight="1" x14ac:dyDescent="0.25">
      <c r="B85" s="37" t="s">
        <v>795</v>
      </c>
      <c r="C85" s="21">
        <f t="shared" si="1"/>
        <v>43076</v>
      </c>
      <c r="D85" s="76"/>
      <c r="E85" s="21" t="s">
        <v>886</v>
      </c>
      <c r="F85" s="44" t="s">
        <v>887</v>
      </c>
      <c r="G85" s="44" t="s">
        <v>887</v>
      </c>
      <c r="H85" s="44" t="s">
        <v>887</v>
      </c>
      <c r="I85" s="44" t="s">
        <v>887</v>
      </c>
      <c r="J85" s="44" t="s">
        <v>887</v>
      </c>
      <c r="K85" s="44" t="s">
        <v>887</v>
      </c>
      <c r="L85" s="44" t="s">
        <v>887</v>
      </c>
      <c r="M85" s="44" t="s">
        <v>887</v>
      </c>
      <c r="N85" s="44" t="s">
        <v>887</v>
      </c>
      <c r="O85" s="70"/>
    </row>
    <row r="86" spans="2:15" s="44" customFormat="1" ht="20.100000000000001" customHeight="1" x14ac:dyDescent="0.25">
      <c r="B86" s="37" t="s">
        <v>840</v>
      </c>
      <c r="C86" s="21">
        <f t="shared" si="1"/>
        <v>43081</v>
      </c>
      <c r="D86" s="77"/>
      <c r="E86" s="21" t="s">
        <v>886</v>
      </c>
      <c r="F86" s="18" t="s">
        <v>887</v>
      </c>
      <c r="G86" s="19" t="s">
        <v>887</v>
      </c>
      <c r="H86" s="19" t="s">
        <v>887</v>
      </c>
      <c r="I86" s="19" t="s">
        <v>887</v>
      </c>
      <c r="J86" s="19" t="s">
        <v>887</v>
      </c>
      <c r="K86" s="19" t="s">
        <v>887</v>
      </c>
      <c r="L86" s="19" t="s">
        <v>887</v>
      </c>
      <c r="M86" s="19" t="s">
        <v>887</v>
      </c>
      <c r="N86" s="28" t="s">
        <v>887</v>
      </c>
      <c r="O86" s="71"/>
    </row>
  </sheetData>
  <autoFilter ref="B2:O107"/>
  <mergeCells count="31">
    <mergeCell ref="D36:D41"/>
    <mergeCell ref="D3:D9"/>
    <mergeCell ref="D18:D23"/>
    <mergeCell ref="D24:D29"/>
    <mergeCell ref="D30:D33"/>
    <mergeCell ref="D45:D75"/>
    <mergeCell ref="D78:D86"/>
    <mergeCell ref="O84:O86"/>
    <mergeCell ref="O78:O80"/>
    <mergeCell ref="D42:D44"/>
    <mergeCell ref="O36:O38"/>
    <mergeCell ref="O45:O47"/>
    <mergeCell ref="O52:O54"/>
    <mergeCell ref="O60:O62"/>
    <mergeCell ref="O66:O68"/>
    <mergeCell ref="B1:O1"/>
    <mergeCell ref="O81:O83"/>
    <mergeCell ref="O15:O17"/>
    <mergeCell ref="O18:O20"/>
    <mergeCell ref="O7:O9"/>
    <mergeCell ref="D15:D17"/>
    <mergeCell ref="D10:D14"/>
    <mergeCell ref="O3:O5"/>
    <mergeCell ref="O72:O74"/>
    <mergeCell ref="O39:O41"/>
    <mergeCell ref="O42:O44"/>
    <mergeCell ref="O49:O51"/>
    <mergeCell ref="O57:O59"/>
    <mergeCell ref="O10:O12"/>
    <mergeCell ref="O24:O26"/>
    <mergeCell ref="O30:O32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86"/>
  <sheetViews>
    <sheetView workbookViewId="0">
      <selection activeCell="O2" sqref="O2"/>
    </sheetView>
  </sheetViews>
  <sheetFormatPr defaultRowHeight="15" x14ac:dyDescent="0.25"/>
  <cols>
    <col min="2" max="2" width="25.7109375" customWidth="1"/>
    <col min="3" max="3" width="17.7109375" customWidth="1"/>
    <col min="4" max="4" width="7.42578125" customWidth="1"/>
    <col min="5" max="5" width="11.7109375" customWidth="1"/>
    <col min="6" max="14" width="2.5703125" customWidth="1"/>
    <col min="15" max="15" width="56.7109375" customWidth="1"/>
  </cols>
  <sheetData>
    <row r="1" spans="2:15" ht="20.100000000000001" customHeight="1" x14ac:dyDescent="0.25">
      <c r="B1" s="57" t="s">
        <v>919</v>
      </c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</row>
    <row r="2" spans="2:15" ht="69.75" customHeight="1" x14ac:dyDescent="0.25">
      <c r="B2" s="3" t="s">
        <v>831</v>
      </c>
      <c r="C2" s="3" t="s">
        <v>857</v>
      </c>
      <c r="D2" s="3" t="s">
        <v>908</v>
      </c>
      <c r="E2" s="3" t="s">
        <v>859</v>
      </c>
      <c r="F2" s="4" t="s">
        <v>888</v>
      </c>
      <c r="G2" s="4" t="s">
        <v>889</v>
      </c>
      <c r="H2" s="4" t="s">
        <v>896</v>
      </c>
      <c r="I2" s="4" t="s">
        <v>890</v>
      </c>
      <c r="J2" s="4" t="s">
        <v>891</v>
      </c>
      <c r="K2" s="4" t="s">
        <v>892</v>
      </c>
      <c r="L2" s="4" t="s">
        <v>895</v>
      </c>
      <c r="M2" s="4" t="s">
        <v>893</v>
      </c>
      <c r="N2" s="4" t="s">
        <v>894</v>
      </c>
      <c r="O2" s="3" t="s">
        <v>858</v>
      </c>
    </row>
    <row r="3" spans="2:15" s="44" customFormat="1" ht="20.100000000000001" customHeight="1" x14ac:dyDescent="0.25">
      <c r="B3" s="37" t="s">
        <v>9</v>
      </c>
      <c r="C3" s="21">
        <f>Max!C86+5</f>
        <v>43086</v>
      </c>
      <c r="D3" s="69" t="s">
        <v>1009</v>
      </c>
      <c r="E3" s="21" t="s">
        <v>886</v>
      </c>
      <c r="F3" s="44" t="s">
        <v>887</v>
      </c>
      <c r="G3" s="44" t="s">
        <v>887</v>
      </c>
      <c r="H3" s="44" t="s">
        <v>887</v>
      </c>
      <c r="I3" s="44" t="s">
        <v>887</v>
      </c>
      <c r="J3" s="44" t="s">
        <v>887</v>
      </c>
      <c r="K3" s="44" t="s">
        <v>887</v>
      </c>
      <c r="L3" s="44" t="s">
        <v>887</v>
      </c>
      <c r="M3" s="44" t="s">
        <v>887</v>
      </c>
      <c r="N3" s="44" t="s">
        <v>887</v>
      </c>
      <c r="O3" s="69" t="s">
        <v>810</v>
      </c>
    </row>
    <row r="4" spans="2:15" s="44" customFormat="1" ht="20.100000000000001" customHeight="1" x14ac:dyDescent="0.25">
      <c r="B4" s="37" t="s">
        <v>10</v>
      </c>
      <c r="C4" s="21">
        <f t="shared" ref="C4:C25" si="0">C3+2</f>
        <v>43088</v>
      </c>
      <c r="D4" s="70"/>
      <c r="E4" s="21" t="s">
        <v>886</v>
      </c>
      <c r="F4" s="44" t="s">
        <v>887</v>
      </c>
      <c r="G4" s="44" t="s">
        <v>887</v>
      </c>
      <c r="H4" s="44" t="s">
        <v>887</v>
      </c>
      <c r="I4" s="44" t="s">
        <v>887</v>
      </c>
      <c r="J4" s="44" t="s">
        <v>887</v>
      </c>
      <c r="K4" s="44" t="s">
        <v>887</v>
      </c>
      <c r="L4" s="44" t="s">
        <v>887</v>
      </c>
      <c r="M4" s="44" t="s">
        <v>887</v>
      </c>
      <c r="N4" s="44" t="s">
        <v>887</v>
      </c>
      <c r="O4" s="70"/>
    </row>
    <row r="5" spans="2:15" s="44" customFormat="1" ht="20.100000000000001" customHeight="1" x14ac:dyDescent="0.25">
      <c r="B5" s="37" t="s">
        <v>11</v>
      </c>
      <c r="C5" s="21">
        <f t="shared" si="0"/>
        <v>43090</v>
      </c>
      <c r="D5" s="70"/>
      <c r="E5" s="21" t="s">
        <v>886</v>
      </c>
      <c r="F5" s="44" t="s">
        <v>887</v>
      </c>
      <c r="G5" s="44" t="s">
        <v>887</v>
      </c>
      <c r="H5" s="44" t="s">
        <v>887</v>
      </c>
      <c r="I5" s="44" t="s">
        <v>887</v>
      </c>
      <c r="J5" s="44" t="s">
        <v>887</v>
      </c>
      <c r="K5" s="44" t="s">
        <v>887</v>
      </c>
      <c r="L5" s="44" t="s">
        <v>887</v>
      </c>
      <c r="M5" s="44" t="s">
        <v>887</v>
      </c>
      <c r="N5" s="44" t="s">
        <v>887</v>
      </c>
      <c r="O5" s="71"/>
    </row>
    <row r="6" spans="2:15" s="44" customFormat="1" ht="20.100000000000001" customHeight="1" x14ac:dyDescent="0.25">
      <c r="B6" s="37" t="s">
        <v>12</v>
      </c>
      <c r="C6" s="21">
        <f t="shared" si="0"/>
        <v>43092</v>
      </c>
      <c r="D6" s="70"/>
      <c r="E6" s="21" t="s">
        <v>886</v>
      </c>
      <c r="F6" s="44" t="s">
        <v>887</v>
      </c>
      <c r="G6" s="44" t="s">
        <v>887</v>
      </c>
      <c r="H6" s="44" t="s">
        <v>887</v>
      </c>
      <c r="I6" s="44" t="s">
        <v>887</v>
      </c>
      <c r="J6" s="44" t="s">
        <v>887</v>
      </c>
      <c r="K6" s="44" t="s">
        <v>887</v>
      </c>
      <c r="L6" s="44" t="s">
        <v>887</v>
      </c>
      <c r="M6" s="44" t="s">
        <v>887</v>
      </c>
      <c r="N6" s="44" t="s">
        <v>887</v>
      </c>
      <c r="O6" s="49" t="s">
        <v>979</v>
      </c>
    </row>
    <row r="7" spans="2:15" s="44" customFormat="1" ht="20.100000000000001" customHeight="1" x14ac:dyDescent="0.25">
      <c r="B7" s="37" t="s">
        <v>14</v>
      </c>
      <c r="C7" s="21">
        <f t="shared" si="0"/>
        <v>43094</v>
      </c>
      <c r="D7" s="70"/>
      <c r="E7" s="21" t="s">
        <v>886</v>
      </c>
      <c r="F7" s="44" t="s">
        <v>887</v>
      </c>
      <c r="G7" s="44" t="s">
        <v>887</v>
      </c>
      <c r="H7" s="44" t="s">
        <v>887</v>
      </c>
      <c r="I7" s="44" t="s">
        <v>887</v>
      </c>
      <c r="J7" s="44" t="s">
        <v>887</v>
      </c>
      <c r="K7" s="44" t="s">
        <v>887</v>
      </c>
      <c r="L7" s="44" t="s">
        <v>887</v>
      </c>
      <c r="M7" s="44" t="s">
        <v>887</v>
      </c>
      <c r="N7" s="44" t="s">
        <v>887</v>
      </c>
      <c r="O7" s="69" t="s">
        <v>811</v>
      </c>
    </row>
    <row r="8" spans="2:15" s="44" customFormat="1" ht="20.100000000000001" customHeight="1" x14ac:dyDescent="0.25">
      <c r="B8" s="37" t="s">
        <v>15</v>
      </c>
      <c r="C8" s="21">
        <f t="shared" si="0"/>
        <v>43096</v>
      </c>
      <c r="D8" s="70"/>
      <c r="E8" s="21" t="s">
        <v>886</v>
      </c>
      <c r="F8" s="44" t="s">
        <v>887</v>
      </c>
      <c r="G8" s="44" t="s">
        <v>887</v>
      </c>
      <c r="H8" s="44" t="s">
        <v>887</v>
      </c>
      <c r="I8" s="44" t="s">
        <v>887</v>
      </c>
      <c r="J8" s="44" t="s">
        <v>887</v>
      </c>
      <c r="K8" s="44" t="s">
        <v>887</v>
      </c>
      <c r="L8" s="44" t="s">
        <v>887</v>
      </c>
      <c r="M8" s="44" t="s">
        <v>887</v>
      </c>
      <c r="N8" s="44" t="s">
        <v>887</v>
      </c>
      <c r="O8" s="70"/>
    </row>
    <row r="9" spans="2:15" s="44" customFormat="1" ht="20.100000000000001" customHeight="1" x14ac:dyDescent="0.25">
      <c r="B9" s="37" t="s">
        <v>16</v>
      </c>
      <c r="C9" s="21">
        <f t="shared" si="0"/>
        <v>43098</v>
      </c>
      <c r="D9" s="71"/>
      <c r="E9" s="21" t="s">
        <v>886</v>
      </c>
      <c r="F9" s="44" t="s">
        <v>887</v>
      </c>
      <c r="G9" s="44" t="s">
        <v>887</v>
      </c>
      <c r="H9" s="44" t="s">
        <v>887</v>
      </c>
      <c r="I9" s="44" t="s">
        <v>887</v>
      </c>
      <c r="J9" s="44" t="s">
        <v>887</v>
      </c>
      <c r="K9" s="44" t="s">
        <v>887</v>
      </c>
      <c r="L9" s="44" t="s">
        <v>887</v>
      </c>
      <c r="M9" s="44" t="s">
        <v>887</v>
      </c>
      <c r="N9" s="44" t="s">
        <v>887</v>
      </c>
      <c r="O9" s="71"/>
    </row>
    <row r="10" spans="2:15" s="44" customFormat="1" ht="20.100000000000001" customHeight="1" x14ac:dyDescent="0.25">
      <c r="B10" s="37" t="s">
        <v>767</v>
      </c>
      <c r="C10" s="21">
        <f t="shared" si="0"/>
        <v>43100</v>
      </c>
      <c r="D10" s="69" t="s">
        <v>1010</v>
      </c>
      <c r="E10" s="21" t="s">
        <v>886</v>
      </c>
      <c r="F10" s="44" t="s">
        <v>887</v>
      </c>
      <c r="G10" s="44" t="s">
        <v>887</v>
      </c>
      <c r="H10" s="44" t="s">
        <v>887</v>
      </c>
      <c r="I10" s="44" t="s">
        <v>887</v>
      </c>
      <c r="J10" s="44" t="s">
        <v>887</v>
      </c>
      <c r="K10" s="44" t="s">
        <v>887</v>
      </c>
      <c r="L10" s="44" t="s">
        <v>887</v>
      </c>
      <c r="M10" s="44" t="s">
        <v>887</v>
      </c>
      <c r="N10" s="44" t="s">
        <v>887</v>
      </c>
      <c r="O10" s="78" t="s">
        <v>812</v>
      </c>
    </row>
    <row r="11" spans="2:15" s="44" customFormat="1" ht="20.100000000000001" customHeight="1" x14ac:dyDescent="0.25">
      <c r="B11" s="37" t="s">
        <v>768</v>
      </c>
      <c r="C11" s="21">
        <f t="shared" si="0"/>
        <v>43102</v>
      </c>
      <c r="D11" s="70"/>
      <c r="E11" s="21" t="s">
        <v>886</v>
      </c>
      <c r="F11" s="44" t="s">
        <v>887</v>
      </c>
      <c r="G11" s="44" t="s">
        <v>887</v>
      </c>
      <c r="H11" s="44" t="s">
        <v>887</v>
      </c>
      <c r="I11" s="44" t="s">
        <v>887</v>
      </c>
      <c r="J11" s="44" t="s">
        <v>887</v>
      </c>
      <c r="K11" s="44" t="s">
        <v>887</v>
      </c>
      <c r="L11" s="44" t="s">
        <v>887</v>
      </c>
      <c r="M11" s="44" t="s">
        <v>887</v>
      </c>
      <c r="N11" s="44" t="s">
        <v>887</v>
      </c>
      <c r="O11" s="78"/>
    </row>
    <row r="12" spans="2:15" s="44" customFormat="1" ht="20.100000000000001" customHeight="1" x14ac:dyDescent="0.25">
      <c r="B12" s="37" t="s">
        <v>769</v>
      </c>
      <c r="C12" s="21">
        <f t="shared" si="0"/>
        <v>43104</v>
      </c>
      <c r="D12" s="70"/>
      <c r="E12" s="21" t="s">
        <v>886</v>
      </c>
      <c r="F12" s="44" t="s">
        <v>887</v>
      </c>
      <c r="G12" s="44" t="s">
        <v>887</v>
      </c>
      <c r="H12" s="44" t="s">
        <v>887</v>
      </c>
      <c r="I12" s="44" t="s">
        <v>887</v>
      </c>
      <c r="J12" s="44" t="s">
        <v>887</v>
      </c>
      <c r="K12" s="44" t="s">
        <v>887</v>
      </c>
      <c r="L12" s="44" t="s">
        <v>887</v>
      </c>
      <c r="M12" s="44" t="s">
        <v>887</v>
      </c>
      <c r="N12" s="44" t="s">
        <v>887</v>
      </c>
      <c r="O12" s="78"/>
    </row>
    <row r="13" spans="2:15" s="44" customFormat="1" ht="20.100000000000001" customHeight="1" x14ac:dyDescent="0.25">
      <c r="B13" s="37" t="s">
        <v>772</v>
      </c>
      <c r="C13" s="21">
        <f t="shared" si="0"/>
        <v>43106</v>
      </c>
      <c r="D13" s="70"/>
      <c r="E13" s="21" t="s">
        <v>886</v>
      </c>
      <c r="F13" s="44" t="s">
        <v>887</v>
      </c>
      <c r="G13" s="44" t="s">
        <v>887</v>
      </c>
      <c r="H13" s="44" t="s">
        <v>887</v>
      </c>
      <c r="I13" s="44" t="s">
        <v>887</v>
      </c>
      <c r="J13" s="44" t="s">
        <v>887</v>
      </c>
      <c r="K13" s="44" t="s">
        <v>887</v>
      </c>
      <c r="L13" s="44" t="s">
        <v>887</v>
      </c>
      <c r="M13" s="44" t="s">
        <v>887</v>
      </c>
      <c r="N13" s="44" t="s">
        <v>887</v>
      </c>
      <c r="O13" s="48" t="s">
        <v>980</v>
      </c>
    </row>
    <row r="14" spans="2:15" s="44" customFormat="1" ht="20.100000000000001" customHeight="1" x14ac:dyDescent="0.25">
      <c r="B14" s="37" t="s">
        <v>773</v>
      </c>
      <c r="C14" s="21">
        <f t="shared" si="0"/>
        <v>43108</v>
      </c>
      <c r="D14" s="71"/>
      <c r="E14" s="21" t="s">
        <v>886</v>
      </c>
      <c r="F14" s="44" t="s">
        <v>887</v>
      </c>
      <c r="G14" s="44" t="s">
        <v>887</v>
      </c>
      <c r="H14" s="44" t="s">
        <v>887</v>
      </c>
      <c r="I14" s="44" t="s">
        <v>887</v>
      </c>
      <c r="J14" s="44" t="s">
        <v>887</v>
      </c>
      <c r="K14" s="44" t="s">
        <v>887</v>
      </c>
      <c r="L14" s="44" t="s">
        <v>887</v>
      </c>
      <c r="M14" s="44" t="s">
        <v>887</v>
      </c>
      <c r="N14" s="44" t="s">
        <v>887</v>
      </c>
      <c r="O14" s="48" t="s">
        <v>981</v>
      </c>
    </row>
    <row r="15" spans="2:15" s="44" customFormat="1" ht="20.100000000000001" customHeight="1" x14ac:dyDescent="0.25">
      <c r="B15" s="37" t="s">
        <v>813</v>
      </c>
      <c r="C15" s="21">
        <f t="shared" si="0"/>
        <v>43110</v>
      </c>
      <c r="D15" s="69" t="s">
        <v>910</v>
      </c>
      <c r="E15" s="21" t="s">
        <v>886</v>
      </c>
      <c r="F15" s="44" t="s">
        <v>887</v>
      </c>
      <c r="G15" s="44" t="s">
        <v>887</v>
      </c>
      <c r="H15" s="44" t="s">
        <v>887</v>
      </c>
      <c r="I15" s="44" t="s">
        <v>887</v>
      </c>
      <c r="J15" s="44" t="s">
        <v>887</v>
      </c>
      <c r="K15" s="44" t="s">
        <v>887</v>
      </c>
      <c r="L15" s="44" t="s">
        <v>887</v>
      </c>
      <c r="M15" s="44" t="s">
        <v>887</v>
      </c>
      <c r="N15" s="44" t="s">
        <v>887</v>
      </c>
      <c r="O15" s="69" t="s">
        <v>814</v>
      </c>
    </row>
    <row r="16" spans="2:15" s="44" customFormat="1" ht="20.100000000000001" customHeight="1" x14ac:dyDescent="0.25">
      <c r="B16" s="37" t="s">
        <v>18</v>
      </c>
      <c r="C16" s="21">
        <f t="shared" si="0"/>
        <v>43112</v>
      </c>
      <c r="D16" s="70"/>
      <c r="E16" s="21" t="s">
        <v>886</v>
      </c>
      <c r="F16" s="44" t="s">
        <v>887</v>
      </c>
      <c r="G16" s="44" t="s">
        <v>887</v>
      </c>
      <c r="H16" s="44" t="s">
        <v>887</v>
      </c>
      <c r="I16" s="44" t="s">
        <v>887</v>
      </c>
      <c r="J16" s="44" t="s">
        <v>887</v>
      </c>
      <c r="K16" s="44" t="s">
        <v>887</v>
      </c>
      <c r="L16" s="44" t="s">
        <v>887</v>
      </c>
      <c r="M16" s="44" t="s">
        <v>887</v>
      </c>
      <c r="N16" s="44" t="s">
        <v>887</v>
      </c>
      <c r="O16" s="70"/>
    </row>
    <row r="17" spans="2:15" s="44" customFormat="1" ht="20.100000000000001" customHeight="1" x14ac:dyDescent="0.25">
      <c r="B17" s="37" t="s">
        <v>19</v>
      </c>
      <c r="C17" s="21">
        <f t="shared" si="0"/>
        <v>43114</v>
      </c>
      <c r="D17" s="71"/>
      <c r="E17" s="21" t="s">
        <v>886</v>
      </c>
      <c r="F17" s="44" t="s">
        <v>887</v>
      </c>
      <c r="G17" s="44" t="s">
        <v>887</v>
      </c>
      <c r="H17" s="44" t="s">
        <v>887</v>
      </c>
      <c r="I17" s="44" t="s">
        <v>887</v>
      </c>
      <c r="J17" s="44" t="s">
        <v>887</v>
      </c>
      <c r="K17" s="44" t="s">
        <v>887</v>
      </c>
      <c r="L17" s="44" t="s">
        <v>887</v>
      </c>
      <c r="M17" s="44" t="s">
        <v>887</v>
      </c>
      <c r="N17" s="44" t="s">
        <v>887</v>
      </c>
      <c r="O17" s="71"/>
    </row>
    <row r="18" spans="2:15" s="44" customFormat="1" ht="20.100000000000001" customHeight="1" x14ac:dyDescent="0.25">
      <c r="B18" s="37" t="s">
        <v>774</v>
      </c>
      <c r="C18" s="21">
        <f t="shared" si="0"/>
        <v>43116</v>
      </c>
      <c r="D18" s="69" t="s">
        <v>1011</v>
      </c>
      <c r="E18" s="21" t="s">
        <v>886</v>
      </c>
      <c r="F18" s="44" t="s">
        <v>887</v>
      </c>
      <c r="G18" s="44" t="s">
        <v>887</v>
      </c>
      <c r="H18" s="44" t="s">
        <v>887</v>
      </c>
      <c r="I18" s="44" t="s">
        <v>887</v>
      </c>
      <c r="J18" s="44" t="s">
        <v>887</v>
      </c>
      <c r="K18" s="44" t="s">
        <v>887</v>
      </c>
      <c r="L18" s="44" t="s">
        <v>887</v>
      </c>
      <c r="M18" s="44" t="s">
        <v>887</v>
      </c>
      <c r="N18" s="44" t="s">
        <v>887</v>
      </c>
      <c r="O18" s="69" t="s">
        <v>815</v>
      </c>
    </row>
    <row r="19" spans="2:15" s="44" customFormat="1" ht="20.100000000000001" customHeight="1" x14ac:dyDescent="0.25">
      <c r="B19" s="37" t="s">
        <v>21</v>
      </c>
      <c r="C19" s="21">
        <f t="shared" si="0"/>
        <v>43118</v>
      </c>
      <c r="D19" s="70"/>
      <c r="E19" s="21" t="s">
        <v>886</v>
      </c>
      <c r="F19" s="44" t="s">
        <v>887</v>
      </c>
      <c r="G19" s="44" t="s">
        <v>887</v>
      </c>
      <c r="H19" s="44" t="s">
        <v>887</v>
      </c>
      <c r="I19" s="44" t="s">
        <v>887</v>
      </c>
      <c r="J19" s="44" t="s">
        <v>887</v>
      </c>
      <c r="K19" s="44" t="s">
        <v>887</v>
      </c>
      <c r="L19" s="44" t="s">
        <v>887</v>
      </c>
      <c r="M19" s="44" t="s">
        <v>887</v>
      </c>
      <c r="N19" s="44" t="s">
        <v>887</v>
      </c>
      <c r="O19" s="70"/>
    </row>
    <row r="20" spans="2:15" s="44" customFormat="1" ht="20.100000000000001" customHeight="1" x14ac:dyDescent="0.25">
      <c r="B20" s="37" t="s">
        <v>22</v>
      </c>
      <c r="C20" s="21">
        <f t="shared" si="0"/>
        <v>43120</v>
      </c>
      <c r="D20" s="70"/>
      <c r="E20" s="21" t="s">
        <v>886</v>
      </c>
      <c r="F20" s="44" t="s">
        <v>887</v>
      </c>
      <c r="G20" s="44" t="s">
        <v>887</v>
      </c>
      <c r="H20" s="44" t="s">
        <v>887</v>
      </c>
      <c r="I20" s="44" t="s">
        <v>887</v>
      </c>
      <c r="J20" s="44" t="s">
        <v>887</v>
      </c>
      <c r="K20" s="44" t="s">
        <v>887</v>
      </c>
      <c r="L20" s="44" t="s">
        <v>887</v>
      </c>
      <c r="M20" s="44" t="s">
        <v>887</v>
      </c>
      <c r="N20" s="44" t="s">
        <v>887</v>
      </c>
      <c r="O20" s="71"/>
    </row>
    <row r="21" spans="2:15" s="44" customFormat="1" ht="20.100000000000001" customHeight="1" x14ac:dyDescent="0.25">
      <c r="B21" s="37" t="s">
        <v>23</v>
      </c>
      <c r="C21" s="21">
        <f t="shared" si="0"/>
        <v>43122</v>
      </c>
      <c r="D21" s="70"/>
      <c r="E21" s="21" t="s">
        <v>886</v>
      </c>
      <c r="F21" s="44" t="s">
        <v>887</v>
      </c>
      <c r="G21" s="44" t="s">
        <v>887</v>
      </c>
      <c r="H21" s="44" t="s">
        <v>887</v>
      </c>
      <c r="I21" s="44" t="s">
        <v>887</v>
      </c>
      <c r="J21" s="44" t="s">
        <v>887</v>
      </c>
      <c r="K21" s="44" t="s">
        <v>887</v>
      </c>
      <c r="L21" s="44" t="s">
        <v>887</v>
      </c>
      <c r="M21" s="44" t="s">
        <v>887</v>
      </c>
      <c r="N21" s="44" t="s">
        <v>887</v>
      </c>
      <c r="O21" s="49" t="s">
        <v>982</v>
      </c>
    </row>
    <row r="22" spans="2:15" s="44" customFormat="1" ht="20.100000000000001" customHeight="1" x14ac:dyDescent="0.25">
      <c r="B22" s="37" t="s">
        <v>24</v>
      </c>
      <c r="C22" s="21">
        <f t="shared" si="0"/>
        <v>43124</v>
      </c>
      <c r="D22" s="70"/>
      <c r="E22" s="21" t="s">
        <v>886</v>
      </c>
      <c r="F22" s="44" t="s">
        <v>887</v>
      </c>
      <c r="G22" s="44" t="s">
        <v>887</v>
      </c>
      <c r="H22" s="44" t="s">
        <v>887</v>
      </c>
      <c r="I22" s="44" t="s">
        <v>887</v>
      </c>
      <c r="J22" s="44" t="s">
        <v>887</v>
      </c>
      <c r="K22" s="44" t="s">
        <v>887</v>
      </c>
      <c r="L22" s="44" t="s">
        <v>887</v>
      </c>
      <c r="M22" s="44" t="s">
        <v>887</v>
      </c>
      <c r="N22" s="44" t="s">
        <v>887</v>
      </c>
      <c r="O22" s="49" t="s">
        <v>983</v>
      </c>
    </row>
    <row r="23" spans="2:15" s="44" customFormat="1" ht="20.100000000000001" customHeight="1" x14ac:dyDescent="0.25">
      <c r="B23" s="37" t="s">
        <v>25</v>
      </c>
      <c r="C23" s="21">
        <f t="shared" si="0"/>
        <v>43126</v>
      </c>
      <c r="D23" s="71"/>
      <c r="E23" s="21" t="s">
        <v>886</v>
      </c>
      <c r="F23" s="17" t="s">
        <v>887</v>
      </c>
      <c r="G23" s="16" t="s">
        <v>887</v>
      </c>
      <c r="H23" s="16" t="s">
        <v>887</v>
      </c>
      <c r="I23" s="16" t="s">
        <v>887</v>
      </c>
      <c r="J23" s="16" t="s">
        <v>887</v>
      </c>
      <c r="K23" s="16" t="s">
        <v>887</v>
      </c>
      <c r="L23" s="16" t="s">
        <v>887</v>
      </c>
      <c r="M23" s="16" t="s">
        <v>887</v>
      </c>
      <c r="N23" s="26" t="s">
        <v>887</v>
      </c>
      <c r="O23" s="49" t="s">
        <v>984</v>
      </c>
    </row>
    <row r="24" spans="2:15" s="25" customFormat="1" ht="20.100000000000001" customHeight="1" x14ac:dyDescent="0.25">
      <c r="B24" s="37" t="s">
        <v>26</v>
      </c>
      <c r="C24" s="21">
        <f t="shared" si="0"/>
        <v>43128</v>
      </c>
      <c r="D24" s="69" t="s">
        <v>1012</v>
      </c>
      <c r="E24" s="35" t="s">
        <v>886</v>
      </c>
      <c r="F24" s="17" t="s">
        <v>887</v>
      </c>
      <c r="G24" s="16" t="s">
        <v>887</v>
      </c>
      <c r="H24" s="16" t="s">
        <v>887</v>
      </c>
      <c r="I24" s="16" t="s">
        <v>887</v>
      </c>
      <c r="J24" s="16" t="s">
        <v>887</v>
      </c>
      <c r="K24" s="16" t="s">
        <v>887</v>
      </c>
      <c r="L24" s="16" t="s">
        <v>887</v>
      </c>
      <c r="M24" s="16" t="s">
        <v>887</v>
      </c>
      <c r="N24" s="26" t="s">
        <v>887</v>
      </c>
      <c r="O24" s="69" t="s">
        <v>816</v>
      </c>
    </row>
    <row r="25" spans="2:15" s="44" customFormat="1" ht="20.100000000000001" customHeight="1" x14ac:dyDescent="0.25">
      <c r="B25" s="37" t="s">
        <v>27</v>
      </c>
      <c r="C25" s="21">
        <f t="shared" si="0"/>
        <v>43130</v>
      </c>
      <c r="D25" s="70"/>
      <c r="E25" s="35" t="s">
        <v>886</v>
      </c>
      <c r="F25" s="17" t="s">
        <v>887</v>
      </c>
      <c r="G25" s="16" t="s">
        <v>887</v>
      </c>
      <c r="H25" s="16" t="s">
        <v>887</v>
      </c>
      <c r="I25" s="16" t="s">
        <v>887</v>
      </c>
      <c r="J25" s="16" t="s">
        <v>887</v>
      </c>
      <c r="K25" s="16" t="s">
        <v>887</v>
      </c>
      <c r="L25" s="16" t="s">
        <v>887</v>
      </c>
      <c r="M25" s="16" t="s">
        <v>887</v>
      </c>
      <c r="N25" s="26" t="s">
        <v>887</v>
      </c>
      <c r="O25" s="70"/>
    </row>
    <row r="26" spans="2:15" s="44" customFormat="1" ht="20.100000000000001" customHeight="1" x14ac:dyDescent="0.25">
      <c r="B26" s="37" t="s">
        <v>28</v>
      </c>
      <c r="C26" s="21">
        <f t="shared" ref="C26:C45" si="1">C25+2</f>
        <v>43132</v>
      </c>
      <c r="D26" s="70"/>
      <c r="E26" s="35" t="s">
        <v>886</v>
      </c>
      <c r="F26" s="17" t="s">
        <v>887</v>
      </c>
      <c r="G26" s="16" t="s">
        <v>887</v>
      </c>
      <c r="H26" s="16" t="s">
        <v>887</v>
      </c>
      <c r="I26" s="16" t="s">
        <v>887</v>
      </c>
      <c r="J26" s="16" t="s">
        <v>887</v>
      </c>
      <c r="K26" s="16" t="s">
        <v>887</v>
      </c>
      <c r="L26" s="16" t="s">
        <v>887</v>
      </c>
      <c r="M26" s="16" t="s">
        <v>887</v>
      </c>
      <c r="N26" s="26" t="s">
        <v>887</v>
      </c>
      <c r="O26" s="71"/>
    </row>
    <row r="27" spans="2:15" s="44" customFormat="1" ht="20.100000000000001" customHeight="1" x14ac:dyDescent="0.25">
      <c r="B27" s="37" t="s">
        <v>29</v>
      </c>
      <c r="C27" s="21">
        <f t="shared" si="1"/>
        <v>43134</v>
      </c>
      <c r="D27" s="70"/>
      <c r="E27" s="35" t="s">
        <v>886</v>
      </c>
      <c r="F27" s="17" t="s">
        <v>887</v>
      </c>
      <c r="G27" s="16" t="s">
        <v>887</v>
      </c>
      <c r="H27" s="16" t="s">
        <v>887</v>
      </c>
      <c r="I27" s="16" t="s">
        <v>887</v>
      </c>
      <c r="J27" s="16" t="s">
        <v>887</v>
      </c>
      <c r="K27" s="16" t="s">
        <v>887</v>
      </c>
      <c r="L27" s="16" t="s">
        <v>887</v>
      </c>
      <c r="M27" s="16" t="s">
        <v>887</v>
      </c>
      <c r="N27" s="26" t="s">
        <v>887</v>
      </c>
      <c r="O27" s="49" t="s">
        <v>985</v>
      </c>
    </row>
    <row r="28" spans="2:15" s="44" customFormat="1" ht="20.100000000000001" customHeight="1" x14ac:dyDescent="0.25">
      <c r="B28" s="37" t="s">
        <v>770</v>
      </c>
      <c r="C28" s="21">
        <f t="shared" si="1"/>
        <v>43136</v>
      </c>
      <c r="D28" s="70"/>
      <c r="E28" s="35" t="s">
        <v>886</v>
      </c>
      <c r="F28" s="17" t="s">
        <v>887</v>
      </c>
      <c r="G28" s="16" t="s">
        <v>887</v>
      </c>
      <c r="H28" s="16" t="s">
        <v>887</v>
      </c>
      <c r="I28" s="16" t="s">
        <v>887</v>
      </c>
      <c r="J28" s="16" t="s">
        <v>887</v>
      </c>
      <c r="K28" s="16" t="s">
        <v>887</v>
      </c>
      <c r="L28" s="16" t="s">
        <v>887</v>
      </c>
      <c r="M28" s="16" t="s">
        <v>887</v>
      </c>
      <c r="N28" s="26" t="s">
        <v>887</v>
      </c>
      <c r="O28" s="48" t="s">
        <v>986</v>
      </c>
    </row>
    <row r="29" spans="2:15" s="44" customFormat="1" ht="20.100000000000001" customHeight="1" x14ac:dyDescent="0.25">
      <c r="B29" s="37" t="s">
        <v>28</v>
      </c>
      <c r="C29" s="21">
        <f t="shared" si="1"/>
        <v>43138</v>
      </c>
      <c r="D29" s="71"/>
      <c r="E29" s="35" t="s">
        <v>886</v>
      </c>
      <c r="F29" s="17" t="s">
        <v>887</v>
      </c>
      <c r="G29" s="16" t="s">
        <v>887</v>
      </c>
      <c r="H29" s="16" t="s">
        <v>887</v>
      </c>
      <c r="I29" s="16" t="s">
        <v>887</v>
      </c>
      <c r="J29" s="16" t="s">
        <v>887</v>
      </c>
      <c r="K29" s="16" t="s">
        <v>887</v>
      </c>
      <c r="L29" s="16" t="s">
        <v>887</v>
      </c>
      <c r="M29" s="16" t="s">
        <v>887</v>
      </c>
      <c r="N29" s="26" t="s">
        <v>887</v>
      </c>
      <c r="O29" s="48" t="s">
        <v>987</v>
      </c>
    </row>
    <row r="30" spans="2:15" s="44" customFormat="1" ht="20.100000000000001" customHeight="1" x14ac:dyDescent="0.25">
      <c r="B30" s="37" t="s">
        <v>32</v>
      </c>
      <c r="C30" s="21">
        <f t="shared" si="1"/>
        <v>43140</v>
      </c>
      <c r="D30" s="69" t="s">
        <v>1013</v>
      </c>
      <c r="E30" s="35" t="s">
        <v>886</v>
      </c>
      <c r="F30" s="17" t="s">
        <v>887</v>
      </c>
      <c r="G30" s="16" t="s">
        <v>887</v>
      </c>
      <c r="H30" s="16" t="s">
        <v>887</v>
      </c>
      <c r="I30" s="16" t="s">
        <v>887</v>
      </c>
      <c r="J30" s="16" t="s">
        <v>887</v>
      </c>
      <c r="K30" s="16" t="s">
        <v>887</v>
      </c>
      <c r="L30" s="16" t="s">
        <v>887</v>
      </c>
      <c r="M30" s="16" t="s">
        <v>887</v>
      </c>
      <c r="N30" s="26" t="s">
        <v>887</v>
      </c>
      <c r="O30" s="69" t="s">
        <v>988</v>
      </c>
    </row>
    <row r="31" spans="2:15" s="44" customFormat="1" ht="20.100000000000001" customHeight="1" x14ac:dyDescent="0.25">
      <c r="B31" s="37" t="s">
        <v>33</v>
      </c>
      <c r="C31" s="21">
        <f t="shared" si="1"/>
        <v>43142</v>
      </c>
      <c r="D31" s="70"/>
      <c r="E31" s="35" t="s">
        <v>886</v>
      </c>
      <c r="F31" s="17" t="s">
        <v>887</v>
      </c>
      <c r="G31" s="16" t="s">
        <v>887</v>
      </c>
      <c r="H31" s="16" t="s">
        <v>887</v>
      </c>
      <c r="I31" s="16" t="s">
        <v>887</v>
      </c>
      <c r="J31" s="16" t="s">
        <v>887</v>
      </c>
      <c r="K31" s="16" t="s">
        <v>887</v>
      </c>
      <c r="L31" s="16" t="s">
        <v>887</v>
      </c>
      <c r="M31" s="16" t="s">
        <v>887</v>
      </c>
      <c r="N31" s="26" t="s">
        <v>887</v>
      </c>
      <c r="O31" s="70"/>
    </row>
    <row r="32" spans="2:15" s="44" customFormat="1" ht="20.100000000000001" customHeight="1" x14ac:dyDescent="0.25">
      <c r="B32" s="37" t="s">
        <v>34</v>
      </c>
      <c r="C32" s="21">
        <f t="shared" si="1"/>
        <v>43144</v>
      </c>
      <c r="D32" s="70"/>
      <c r="E32" s="35" t="s">
        <v>886</v>
      </c>
      <c r="F32" s="17" t="s">
        <v>887</v>
      </c>
      <c r="G32" s="16" t="s">
        <v>887</v>
      </c>
      <c r="H32" s="16" t="s">
        <v>887</v>
      </c>
      <c r="I32" s="16" t="s">
        <v>887</v>
      </c>
      <c r="J32" s="16" t="s">
        <v>887</v>
      </c>
      <c r="K32" s="16" t="s">
        <v>887</v>
      </c>
      <c r="L32" s="16" t="s">
        <v>887</v>
      </c>
      <c r="M32" s="16" t="s">
        <v>887</v>
      </c>
      <c r="N32" s="26" t="s">
        <v>887</v>
      </c>
      <c r="O32" s="71"/>
    </row>
    <row r="33" spans="2:15" s="44" customFormat="1" ht="20.100000000000001" customHeight="1" x14ac:dyDescent="0.25">
      <c r="B33" s="37" t="s">
        <v>35</v>
      </c>
      <c r="C33" s="21">
        <f t="shared" si="1"/>
        <v>43146</v>
      </c>
      <c r="D33" s="71"/>
      <c r="E33" s="35" t="s">
        <v>886</v>
      </c>
      <c r="F33" s="17" t="s">
        <v>887</v>
      </c>
      <c r="G33" s="16" t="s">
        <v>887</v>
      </c>
      <c r="H33" s="16" t="s">
        <v>887</v>
      </c>
      <c r="I33" s="16" t="s">
        <v>887</v>
      </c>
      <c r="J33" s="16" t="s">
        <v>887</v>
      </c>
      <c r="K33" s="16" t="s">
        <v>887</v>
      </c>
      <c r="L33" s="16" t="s">
        <v>887</v>
      </c>
      <c r="M33" s="16" t="s">
        <v>887</v>
      </c>
      <c r="N33" s="26" t="s">
        <v>887</v>
      </c>
      <c r="O33" s="48" t="s">
        <v>989</v>
      </c>
    </row>
    <row r="34" spans="2:15" s="44" customFormat="1" ht="20.100000000000001" customHeight="1" x14ac:dyDescent="0.25">
      <c r="B34" s="37" t="s">
        <v>817</v>
      </c>
      <c r="C34" s="21">
        <f t="shared" si="1"/>
        <v>43148</v>
      </c>
      <c r="D34" s="48" t="s">
        <v>1014</v>
      </c>
      <c r="E34" s="35" t="s">
        <v>886</v>
      </c>
      <c r="F34" s="17" t="s">
        <v>887</v>
      </c>
      <c r="G34" s="16" t="s">
        <v>887</v>
      </c>
      <c r="H34" s="16" t="s">
        <v>887</v>
      </c>
      <c r="I34" s="16" t="s">
        <v>887</v>
      </c>
      <c r="J34" s="16" t="s">
        <v>887</v>
      </c>
      <c r="K34" s="16" t="s">
        <v>887</v>
      </c>
      <c r="L34" s="16" t="s">
        <v>887</v>
      </c>
      <c r="M34" s="16" t="s">
        <v>887</v>
      </c>
      <c r="N34" s="26" t="s">
        <v>887</v>
      </c>
      <c r="O34" s="48" t="s">
        <v>817</v>
      </c>
    </row>
    <row r="35" spans="2:15" s="44" customFormat="1" ht="20.100000000000001" customHeight="1" x14ac:dyDescent="0.25">
      <c r="B35" s="37" t="s">
        <v>818</v>
      </c>
      <c r="C35" s="21">
        <f t="shared" si="1"/>
        <v>43150</v>
      </c>
      <c r="D35" s="52" t="s">
        <v>1020</v>
      </c>
      <c r="E35" s="35" t="s">
        <v>886</v>
      </c>
      <c r="F35" s="17" t="s">
        <v>887</v>
      </c>
      <c r="G35" s="16" t="s">
        <v>887</v>
      </c>
      <c r="H35" s="16" t="s">
        <v>887</v>
      </c>
      <c r="I35" s="16" t="s">
        <v>887</v>
      </c>
      <c r="J35" s="16" t="s">
        <v>887</v>
      </c>
      <c r="K35" s="16" t="s">
        <v>887</v>
      </c>
      <c r="L35" s="16" t="s">
        <v>887</v>
      </c>
      <c r="M35" s="16" t="s">
        <v>887</v>
      </c>
      <c r="N35" s="26" t="s">
        <v>887</v>
      </c>
      <c r="O35" s="48" t="s">
        <v>818</v>
      </c>
    </row>
    <row r="36" spans="2:15" s="44" customFormat="1" ht="20.100000000000001" customHeight="1" x14ac:dyDescent="0.25">
      <c r="B36" s="37" t="s">
        <v>819</v>
      </c>
      <c r="C36" s="21">
        <f t="shared" si="1"/>
        <v>43152</v>
      </c>
      <c r="D36" s="69" t="s">
        <v>910</v>
      </c>
      <c r="E36" s="35" t="s">
        <v>886</v>
      </c>
      <c r="F36" s="17" t="s">
        <v>887</v>
      </c>
      <c r="G36" s="16" t="s">
        <v>887</v>
      </c>
      <c r="H36" s="16" t="s">
        <v>887</v>
      </c>
      <c r="I36" s="16" t="s">
        <v>887</v>
      </c>
      <c r="J36" s="16" t="s">
        <v>887</v>
      </c>
      <c r="K36" s="16" t="s">
        <v>887</v>
      </c>
      <c r="L36" s="16" t="s">
        <v>887</v>
      </c>
      <c r="M36" s="16" t="s">
        <v>887</v>
      </c>
      <c r="N36" s="26" t="s">
        <v>887</v>
      </c>
      <c r="O36" s="69" t="s">
        <v>822</v>
      </c>
    </row>
    <row r="37" spans="2:15" s="44" customFormat="1" ht="20.100000000000001" customHeight="1" x14ac:dyDescent="0.25">
      <c r="B37" s="37" t="s">
        <v>820</v>
      </c>
      <c r="C37" s="21">
        <f t="shared" si="1"/>
        <v>43154</v>
      </c>
      <c r="D37" s="70"/>
      <c r="E37" s="35" t="s">
        <v>886</v>
      </c>
      <c r="F37" s="17" t="s">
        <v>887</v>
      </c>
      <c r="G37" s="16" t="s">
        <v>887</v>
      </c>
      <c r="H37" s="16" t="s">
        <v>887</v>
      </c>
      <c r="I37" s="16" t="s">
        <v>887</v>
      </c>
      <c r="J37" s="16" t="s">
        <v>887</v>
      </c>
      <c r="K37" s="16" t="s">
        <v>887</v>
      </c>
      <c r="L37" s="16" t="s">
        <v>887</v>
      </c>
      <c r="M37" s="16" t="s">
        <v>887</v>
      </c>
      <c r="N37" s="26" t="s">
        <v>887</v>
      </c>
      <c r="O37" s="70"/>
    </row>
    <row r="38" spans="2:15" s="44" customFormat="1" ht="20.100000000000001" customHeight="1" x14ac:dyDescent="0.25">
      <c r="B38" s="37" t="s">
        <v>821</v>
      </c>
      <c r="C38" s="21">
        <f t="shared" si="1"/>
        <v>43156</v>
      </c>
      <c r="D38" s="70"/>
      <c r="E38" s="35" t="s">
        <v>886</v>
      </c>
      <c r="F38" s="17" t="s">
        <v>887</v>
      </c>
      <c r="G38" s="16" t="s">
        <v>887</v>
      </c>
      <c r="H38" s="16" t="s">
        <v>887</v>
      </c>
      <c r="I38" s="16" t="s">
        <v>887</v>
      </c>
      <c r="J38" s="16" t="s">
        <v>887</v>
      </c>
      <c r="K38" s="16" t="s">
        <v>887</v>
      </c>
      <c r="L38" s="16" t="s">
        <v>887</v>
      </c>
      <c r="M38" s="16" t="s">
        <v>887</v>
      </c>
      <c r="N38" s="26" t="s">
        <v>887</v>
      </c>
      <c r="O38" s="71"/>
    </row>
    <row r="39" spans="2:15" s="44" customFormat="1" ht="20.100000000000001" customHeight="1" x14ac:dyDescent="0.25">
      <c r="B39" s="37" t="s">
        <v>823</v>
      </c>
      <c r="C39" s="21">
        <f t="shared" si="1"/>
        <v>43158</v>
      </c>
      <c r="D39" s="70"/>
      <c r="E39" s="35" t="s">
        <v>886</v>
      </c>
      <c r="F39" s="17" t="s">
        <v>887</v>
      </c>
      <c r="G39" s="16" t="s">
        <v>887</v>
      </c>
      <c r="H39" s="16" t="s">
        <v>887</v>
      </c>
      <c r="I39" s="16" t="s">
        <v>887</v>
      </c>
      <c r="J39" s="16" t="s">
        <v>887</v>
      </c>
      <c r="K39" s="16" t="s">
        <v>887</v>
      </c>
      <c r="L39" s="16" t="s">
        <v>887</v>
      </c>
      <c r="M39" s="16" t="s">
        <v>887</v>
      </c>
      <c r="N39" s="26" t="s">
        <v>887</v>
      </c>
      <c r="O39" s="69" t="s">
        <v>826</v>
      </c>
    </row>
    <row r="40" spans="2:15" s="44" customFormat="1" ht="20.100000000000001" customHeight="1" x14ac:dyDescent="0.25">
      <c r="B40" s="37" t="s">
        <v>824</v>
      </c>
      <c r="C40" s="21">
        <f t="shared" si="1"/>
        <v>43160</v>
      </c>
      <c r="D40" s="70"/>
      <c r="E40" s="35" t="s">
        <v>886</v>
      </c>
      <c r="F40" s="17" t="s">
        <v>887</v>
      </c>
      <c r="G40" s="16" t="s">
        <v>887</v>
      </c>
      <c r="H40" s="16" t="s">
        <v>887</v>
      </c>
      <c r="I40" s="16" t="s">
        <v>887</v>
      </c>
      <c r="J40" s="16" t="s">
        <v>887</v>
      </c>
      <c r="K40" s="16" t="s">
        <v>887</v>
      </c>
      <c r="L40" s="16" t="s">
        <v>887</v>
      </c>
      <c r="M40" s="16" t="s">
        <v>887</v>
      </c>
      <c r="N40" s="26" t="s">
        <v>887</v>
      </c>
      <c r="O40" s="70"/>
    </row>
    <row r="41" spans="2:15" s="44" customFormat="1" ht="20.100000000000001" customHeight="1" x14ac:dyDescent="0.25">
      <c r="B41" s="37" t="s">
        <v>825</v>
      </c>
      <c r="C41" s="21">
        <f t="shared" si="1"/>
        <v>43162</v>
      </c>
      <c r="D41" s="70"/>
      <c r="E41" s="35" t="s">
        <v>886</v>
      </c>
      <c r="F41" s="17" t="s">
        <v>887</v>
      </c>
      <c r="G41" s="16" t="s">
        <v>887</v>
      </c>
      <c r="H41" s="16" t="s">
        <v>887</v>
      </c>
      <c r="I41" s="16" t="s">
        <v>887</v>
      </c>
      <c r="J41" s="16" t="s">
        <v>887</v>
      </c>
      <c r="K41" s="16" t="s">
        <v>887</v>
      </c>
      <c r="L41" s="16" t="s">
        <v>887</v>
      </c>
      <c r="M41" s="16" t="s">
        <v>887</v>
      </c>
      <c r="N41" s="26" t="s">
        <v>887</v>
      </c>
      <c r="O41" s="71"/>
    </row>
    <row r="42" spans="2:15" s="44" customFormat="1" ht="20.100000000000001" customHeight="1" x14ac:dyDescent="0.25">
      <c r="B42" s="37" t="s">
        <v>828</v>
      </c>
      <c r="C42" s="21">
        <f t="shared" si="1"/>
        <v>43164</v>
      </c>
      <c r="D42" s="70"/>
      <c r="E42" s="35" t="s">
        <v>886</v>
      </c>
      <c r="F42" s="17" t="s">
        <v>887</v>
      </c>
      <c r="G42" s="16" t="s">
        <v>887</v>
      </c>
      <c r="H42" s="16" t="s">
        <v>887</v>
      </c>
      <c r="I42" s="16" t="s">
        <v>887</v>
      </c>
      <c r="J42" s="16" t="s">
        <v>887</v>
      </c>
      <c r="K42" s="16" t="s">
        <v>887</v>
      </c>
      <c r="L42" s="16" t="s">
        <v>887</v>
      </c>
      <c r="M42" s="16" t="s">
        <v>887</v>
      </c>
      <c r="N42" s="26" t="s">
        <v>887</v>
      </c>
      <c r="O42" s="69" t="s">
        <v>827</v>
      </c>
    </row>
    <row r="43" spans="2:15" s="44" customFormat="1" ht="20.100000000000001" customHeight="1" x14ac:dyDescent="0.25">
      <c r="B43" s="37" t="s">
        <v>829</v>
      </c>
      <c r="C43" s="21">
        <f t="shared" si="1"/>
        <v>43166</v>
      </c>
      <c r="D43" s="70"/>
      <c r="E43" s="35" t="s">
        <v>886</v>
      </c>
      <c r="F43" s="17" t="s">
        <v>887</v>
      </c>
      <c r="G43" s="16" t="s">
        <v>887</v>
      </c>
      <c r="H43" s="16" t="s">
        <v>887</v>
      </c>
      <c r="I43" s="16" t="s">
        <v>887</v>
      </c>
      <c r="J43" s="16" t="s">
        <v>887</v>
      </c>
      <c r="K43" s="16" t="s">
        <v>887</v>
      </c>
      <c r="L43" s="16" t="s">
        <v>887</v>
      </c>
      <c r="M43" s="16" t="s">
        <v>887</v>
      </c>
      <c r="N43" s="26" t="s">
        <v>887</v>
      </c>
      <c r="O43" s="70"/>
    </row>
    <row r="44" spans="2:15" s="44" customFormat="1" ht="20.100000000000001" customHeight="1" x14ac:dyDescent="0.25">
      <c r="B44" s="37" t="s">
        <v>830</v>
      </c>
      <c r="C44" s="21">
        <f t="shared" si="1"/>
        <v>43168</v>
      </c>
      <c r="D44" s="71"/>
      <c r="E44" s="35" t="s">
        <v>886</v>
      </c>
      <c r="F44" s="17" t="s">
        <v>887</v>
      </c>
      <c r="G44" s="16" t="s">
        <v>887</v>
      </c>
      <c r="H44" s="16" t="s">
        <v>887</v>
      </c>
      <c r="I44" s="16" t="s">
        <v>887</v>
      </c>
      <c r="J44" s="16" t="s">
        <v>887</v>
      </c>
      <c r="K44" s="16" t="s">
        <v>887</v>
      </c>
      <c r="L44" s="16" t="s">
        <v>887</v>
      </c>
      <c r="M44" s="16" t="s">
        <v>887</v>
      </c>
      <c r="N44" s="26" t="s">
        <v>887</v>
      </c>
      <c r="O44" s="71"/>
    </row>
    <row r="45" spans="2:15" s="44" customFormat="1" ht="20.100000000000001" customHeight="1" x14ac:dyDescent="0.25">
      <c r="B45" s="37" t="s">
        <v>791</v>
      </c>
      <c r="C45" s="21">
        <f t="shared" si="1"/>
        <v>43170</v>
      </c>
      <c r="D45" s="75" t="s">
        <v>1019</v>
      </c>
      <c r="E45" s="35" t="s">
        <v>886</v>
      </c>
      <c r="F45" s="17" t="s">
        <v>887</v>
      </c>
      <c r="G45" s="16" t="s">
        <v>887</v>
      </c>
      <c r="H45" s="16" t="s">
        <v>887</v>
      </c>
      <c r="I45" s="16" t="s">
        <v>887</v>
      </c>
      <c r="J45" s="16" t="s">
        <v>887</v>
      </c>
      <c r="K45" s="16" t="s">
        <v>887</v>
      </c>
      <c r="L45" s="16" t="s">
        <v>887</v>
      </c>
      <c r="M45" s="16" t="s">
        <v>887</v>
      </c>
      <c r="N45" s="26" t="s">
        <v>887</v>
      </c>
      <c r="O45" s="69" t="s">
        <v>990</v>
      </c>
    </row>
    <row r="46" spans="2:15" s="44" customFormat="1" ht="20.100000000000001" customHeight="1" x14ac:dyDescent="0.25">
      <c r="B46" s="37" t="s">
        <v>836</v>
      </c>
      <c r="C46" s="21">
        <f>C45+5</f>
        <v>43175</v>
      </c>
      <c r="D46" s="76"/>
      <c r="E46" s="35" t="s">
        <v>886</v>
      </c>
      <c r="F46" s="17" t="s">
        <v>887</v>
      </c>
      <c r="G46" s="16" t="s">
        <v>887</v>
      </c>
      <c r="H46" s="16" t="s">
        <v>887</v>
      </c>
      <c r="I46" s="16" t="s">
        <v>887</v>
      </c>
      <c r="J46" s="16" t="s">
        <v>887</v>
      </c>
      <c r="K46" s="16" t="s">
        <v>887</v>
      </c>
      <c r="L46" s="16" t="s">
        <v>887</v>
      </c>
      <c r="M46" s="16" t="s">
        <v>887</v>
      </c>
      <c r="N46" s="26" t="s">
        <v>887</v>
      </c>
      <c r="O46" s="70"/>
    </row>
    <row r="47" spans="2:15" s="44" customFormat="1" ht="20.100000000000001" customHeight="1" x14ac:dyDescent="0.25">
      <c r="B47" s="37" t="s">
        <v>792</v>
      </c>
      <c r="C47" s="21">
        <f t="shared" ref="C47:C86" si="2">C46+5</f>
        <v>43180</v>
      </c>
      <c r="D47" s="76"/>
      <c r="E47" s="35" t="s">
        <v>886</v>
      </c>
      <c r="F47" s="17" t="s">
        <v>887</v>
      </c>
      <c r="G47" s="16" t="s">
        <v>887</v>
      </c>
      <c r="H47" s="16" t="s">
        <v>887</v>
      </c>
      <c r="I47" s="16" t="s">
        <v>887</v>
      </c>
      <c r="J47" s="16" t="s">
        <v>887</v>
      </c>
      <c r="K47" s="16" t="s">
        <v>887</v>
      </c>
      <c r="L47" s="16" t="s">
        <v>887</v>
      </c>
      <c r="M47" s="16" t="s">
        <v>887</v>
      </c>
      <c r="N47" s="26" t="s">
        <v>887</v>
      </c>
      <c r="O47" s="71"/>
    </row>
    <row r="48" spans="2:15" s="44" customFormat="1" ht="20.100000000000001" customHeight="1" x14ac:dyDescent="0.25">
      <c r="B48" s="37" t="s">
        <v>837</v>
      </c>
      <c r="C48" s="21">
        <f t="shared" si="2"/>
        <v>43185</v>
      </c>
      <c r="D48" s="76"/>
      <c r="E48" s="35" t="s">
        <v>886</v>
      </c>
      <c r="F48" s="17" t="s">
        <v>887</v>
      </c>
      <c r="G48" s="16" t="s">
        <v>887</v>
      </c>
      <c r="H48" s="16" t="s">
        <v>887</v>
      </c>
      <c r="I48" s="16" t="s">
        <v>887</v>
      </c>
      <c r="J48" s="16" t="s">
        <v>887</v>
      </c>
      <c r="K48" s="16" t="s">
        <v>887</v>
      </c>
      <c r="L48" s="16" t="s">
        <v>887</v>
      </c>
      <c r="M48" s="16" t="s">
        <v>887</v>
      </c>
      <c r="N48" s="26" t="s">
        <v>887</v>
      </c>
      <c r="O48" s="51" t="s">
        <v>991</v>
      </c>
    </row>
    <row r="49" spans="2:15" s="44" customFormat="1" ht="20.100000000000001" customHeight="1" x14ac:dyDescent="0.25">
      <c r="B49" s="37" t="s">
        <v>793</v>
      </c>
      <c r="C49" s="21">
        <f t="shared" si="2"/>
        <v>43190</v>
      </c>
      <c r="D49" s="76"/>
      <c r="E49" s="35" t="s">
        <v>886</v>
      </c>
      <c r="F49" s="17" t="s">
        <v>887</v>
      </c>
      <c r="G49" s="16" t="s">
        <v>887</v>
      </c>
      <c r="H49" s="16" t="s">
        <v>887</v>
      </c>
      <c r="I49" s="16" t="s">
        <v>887</v>
      </c>
      <c r="J49" s="16" t="s">
        <v>887</v>
      </c>
      <c r="K49" s="16" t="s">
        <v>887</v>
      </c>
      <c r="L49" s="16" t="s">
        <v>887</v>
      </c>
      <c r="M49" s="16" t="s">
        <v>887</v>
      </c>
      <c r="N49" s="26" t="s">
        <v>887</v>
      </c>
      <c r="O49" s="69" t="s">
        <v>992</v>
      </c>
    </row>
    <row r="50" spans="2:15" s="44" customFormat="1" ht="20.100000000000001" customHeight="1" x14ac:dyDescent="0.25">
      <c r="B50" s="37" t="s">
        <v>838</v>
      </c>
      <c r="C50" s="21">
        <f t="shared" si="2"/>
        <v>43195</v>
      </c>
      <c r="D50" s="76"/>
      <c r="E50" s="35" t="s">
        <v>886</v>
      </c>
      <c r="F50" s="17" t="s">
        <v>887</v>
      </c>
      <c r="G50" s="16" t="s">
        <v>887</v>
      </c>
      <c r="H50" s="16" t="s">
        <v>887</v>
      </c>
      <c r="I50" s="16" t="s">
        <v>887</v>
      </c>
      <c r="J50" s="16" t="s">
        <v>887</v>
      </c>
      <c r="K50" s="16" t="s">
        <v>887</v>
      </c>
      <c r="L50" s="16" t="s">
        <v>887</v>
      </c>
      <c r="M50" s="16" t="s">
        <v>887</v>
      </c>
      <c r="N50" s="26" t="s">
        <v>887</v>
      </c>
      <c r="O50" s="70"/>
    </row>
    <row r="51" spans="2:15" s="44" customFormat="1" ht="20.100000000000001" customHeight="1" x14ac:dyDescent="0.25">
      <c r="B51" s="37" t="s">
        <v>794</v>
      </c>
      <c r="C51" s="21">
        <f t="shared" si="2"/>
        <v>43200</v>
      </c>
      <c r="D51" s="76"/>
      <c r="E51" s="35" t="s">
        <v>886</v>
      </c>
      <c r="F51" s="17" t="s">
        <v>887</v>
      </c>
      <c r="G51" s="16" t="s">
        <v>887</v>
      </c>
      <c r="H51" s="16" t="s">
        <v>887</v>
      </c>
      <c r="I51" s="16" t="s">
        <v>887</v>
      </c>
      <c r="J51" s="16" t="s">
        <v>887</v>
      </c>
      <c r="K51" s="16" t="s">
        <v>887</v>
      </c>
      <c r="L51" s="16" t="s">
        <v>887</v>
      </c>
      <c r="M51" s="16" t="s">
        <v>887</v>
      </c>
      <c r="N51" s="26" t="s">
        <v>887</v>
      </c>
      <c r="O51" s="71"/>
    </row>
    <row r="52" spans="2:15" s="44" customFormat="1" ht="20.100000000000001" customHeight="1" x14ac:dyDescent="0.25">
      <c r="B52" s="37" t="s">
        <v>839</v>
      </c>
      <c r="C52" s="21">
        <f t="shared" si="2"/>
        <v>43205</v>
      </c>
      <c r="D52" s="76"/>
      <c r="E52" s="35" t="s">
        <v>886</v>
      </c>
      <c r="F52" s="17" t="s">
        <v>887</v>
      </c>
      <c r="G52" s="16" t="s">
        <v>887</v>
      </c>
      <c r="H52" s="16" t="s">
        <v>887</v>
      </c>
      <c r="I52" s="16" t="s">
        <v>887</v>
      </c>
      <c r="J52" s="16" t="s">
        <v>887</v>
      </c>
      <c r="K52" s="16" t="s">
        <v>887</v>
      </c>
      <c r="L52" s="16" t="s">
        <v>887</v>
      </c>
      <c r="M52" s="16" t="s">
        <v>887</v>
      </c>
      <c r="N52" s="26" t="s">
        <v>887</v>
      </c>
      <c r="O52" s="69" t="s">
        <v>993</v>
      </c>
    </row>
    <row r="53" spans="2:15" s="44" customFormat="1" ht="20.100000000000001" customHeight="1" x14ac:dyDescent="0.25">
      <c r="B53" s="37" t="s">
        <v>795</v>
      </c>
      <c r="C53" s="21">
        <f t="shared" si="2"/>
        <v>43210</v>
      </c>
      <c r="D53" s="76"/>
      <c r="E53" s="35" t="s">
        <v>886</v>
      </c>
      <c r="F53" s="17" t="s">
        <v>887</v>
      </c>
      <c r="G53" s="16" t="s">
        <v>887</v>
      </c>
      <c r="H53" s="16" t="s">
        <v>887</v>
      </c>
      <c r="I53" s="16" t="s">
        <v>887</v>
      </c>
      <c r="J53" s="16" t="s">
        <v>887</v>
      </c>
      <c r="K53" s="16" t="s">
        <v>887</v>
      </c>
      <c r="L53" s="16" t="s">
        <v>887</v>
      </c>
      <c r="M53" s="16" t="s">
        <v>887</v>
      </c>
      <c r="N53" s="26" t="s">
        <v>887</v>
      </c>
      <c r="O53" s="70"/>
    </row>
    <row r="54" spans="2:15" s="44" customFormat="1" ht="20.100000000000001" customHeight="1" x14ac:dyDescent="0.25">
      <c r="B54" s="37" t="s">
        <v>840</v>
      </c>
      <c r="C54" s="21">
        <f t="shared" si="2"/>
        <v>43215</v>
      </c>
      <c r="D54" s="76"/>
      <c r="E54" s="35" t="s">
        <v>886</v>
      </c>
      <c r="F54" s="17" t="s">
        <v>887</v>
      </c>
      <c r="G54" s="16" t="s">
        <v>887</v>
      </c>
      <c r="H54" s="16" t="s">
        <v>887</v>
      </c>
      <c r="I54" s="16" t="s">
        <v>887</v>
      </c>
      <c r="J54" s="16" t="s">
        <v>887</v>
      </c>
      <c r="K54" s="16" t="s">
        <v>887</v>
      </c>
      <c r="L54" s="16" t="s">
        <v>887</v>
      </c>
      <c r="M54" s="16" t="s">
        <v>887</v>
      </c>
      <c r="N54" s="26" t="s">
        <v>887</v>
      </c>
      <c r="O54" s="71"/>
    </row>
    <row r="55" spans="2:15" s="44" customFormat="1" ht="20.100000000000001" customHeight="1" x14ac:dyDescent="0.25">
      <c r="B55" s="37" t="s">
        <v>796</v>
      </c>
      <c r="C55" s="21">
        <f t="shared" si="2"/>
        <v>43220</v>
      </c>
      <c r="D55" s="76"/>
      <c r="E55" s="35" t="s">
        <v>886</v>
      </c>
      <c r="F55" s="17" t="s">
        <v>887</v>
      </c>
      <c r="G55" s="16" t="s">
        <v>887</v>
      </c>
      <c r="H55" s="16" t="s">
        <v>887</v>
      </c>
      <c r="I55" s="16" t="s">
        <v>887</v>
      </c>
      <c r="J55" s="16" t="s">
        <v>887</v>
      </c>
      <c r="K55" s="16" t="s">
        <v>887</v>
      </c>
      <c r="L55" s="16" t="s">
        <v>887</v>
      </c>
      <c r="M55" s="16" t="s">
        <v>887</v>
      </c>
      <c r="N55" s="26" t="s">
        <v>887</v>
      </c>
      <c r="O55" s="49" t="s">
        <v>994</v>
      </c>
    </row>
    <row r="56" spans="2:15" s="44" customFormat="1" ht="20.100000000000001" customHeight="1" x14ac:dyDescent="0.25">
      <c r="B56" s="37" t="s">
        <v>841</v>
      </c>
      <c r="C56" s="21">
        <f t="shared" si="2"/>
        <v>43225</v>
      </c>
      <c r="D56" s="76"/>
      <c r="E56" s="35" t="s">
        <v>886</v>
      </c>
      <c r="F56" s="17" t="s">
        <v>887</v>
      </c>
      <c r="G56" s="16" t="s">
        <v>887</v>
      </c>
      <c r="H56" s="16" t="s">
        <v>887</v>
      </c>
      <c r="I56" s="16" t="s">
        <v>887</v>
      </c>
      <c r="J56" s="16" t="s">
        <v>887</v>
      </c>
      <c r="K56" s="16" t="s">
        <v>887</v>
      </c>
      <c r="L56" s="16" t="s">
        <v>887</v>
      </c>
      <c r="M56" s="16" t="s">
        <v>887</v>
      </c>
      <c r="N56" s="26" t="s">
        <v>887</v>
      </c>
      <c r="O56" s="51" t="s">
        <v>995</v>
      </c>
    </row>
    <row r="57" spans="2:15" s="44" customFormat="1" ht="20.100000000000001" customHeight="1" x14ac:dyDescent="0.25">
      <c r="B57" s="37" t="s">
        <v>1008</v>
      </c>
      <c r="C57" s="21">
        <f t="shared" si="2"/>
        <v>43230</v>
      </c>
      <c r="D57" s="76"/>
      <c r="E57" s="35" t="s">
        <v>886</v>
      </c>
      <c r="F57" s="17" t="s">
        <v>887</v>
      </c>
      <c r="G57" s="16" t="s">
        <v>887</v>
      </c>
      <c r="H57" s="16" t="s">
        <v>887</v>
      </c>
      <c r="I57" s="16" t="s">
        <v>887</v>
      </c>
      <c r="J57" s="16" t="s">
        <v>887</v>
      </c>
      <c r="K57" s="16" t="s">
        <v>887</v>
      </c>
      <c r="L57" s="16" t="s">
        <v>887</v>
      </c>
      <c r="M57" s="16" t="s">
        <v>887</v>
      </c>
      <c r="N57" s="26" t="s">
        <v>887</v>
      </c>
      <c r="O57" s="69" t="s">
        <v>996</v>
      </c>
    </row>
    <row r="58" spans="2:15" s="44" customFormat="1" ht="20.100000000000001" customHeight="1" x14ac:dyDescent="0.25">
      <c r="B58" s="37" t="s">
        <v>842</v>
      </c>
      <c r="C58" s="21">
        <f t="shared" si="2"/>
        <v>43235</v>
      </c>
      <c r="D58" s="76"/>
      <c r="E58" s="35" t="s">
        <v>886</v>
      </c>
      <c r="F58" s="17" t="s">
        <v>887</v>
      </c>
      <c r="G58" s="16" t="s">
        <v>887</v>
      </c>
      <c r="H58" s="16" t="s">
        <v>887</v>
      </c>
      <c r="I58" s="16" t="s">
        <v>887</v>
      </c>
      <c r="J58" s="16" t="s">
        <v>887</v>
      </c>
      <c r="K58" s="16" t="s">
        <v>887</v>
      </c>
      <c r="L58" s="16" t="s">
        <v>887</v>
      </c>
      <c r="M58" s="16" t="s">
        <v>887</v>
      </c>
      <c r="N58" s="26" t="s">
        <v>887</v>
      </c>
      <c r="O58" s="70"/>
    </row>
    <row r="59" spans="2:15" s="44" customFormat="1" ht="20.100000000000001" customHeight="1" x14ac:dyDescent="0.25">
      <c r="B59" s="37" t="s">
        <v>798</v>
      </c>
      <c r="C59" s="21">
        <f t="shared" si="2"/>
        <v>43240</v>
      </c>
      <c r="D59" s="76"/>
      <c r="E59" s="35" t="s">
        <v>886</v>
      </c>
      <c r="F59" s="17" t="s">
        <v>887</v>
      </c>
      <c r="G59" s="16" t="s">
        <v>887</v>
      </c>
      <c r="H59" s="16" t="s">
        <v>887</v>
      </c>
      <c r="I59" s="16" t="s">
        <v>887</v>
      </c>
      <c r="J59" s="16" t="s">
        <v>887</v>
      </c>
      <c r="K59" s="16" t="s">
        <v>887</v>
      </c>
      <c r="L59" s="16" t="s">
        <v>887</v>
      </c>
      <c r="M59" s="16" t="s">
        <v>887</v>
      </c>
      <c r="N59" s="26" t="s">
        <v>887</v>
      </c>
      <c r="O59" s="71"/>
    </row>
    <row r="60" spans="2:15" s="44" customFormat="1" ht="20.100000000000001" customHeight="1" x14ac:dyDescent="0.25">
      <c r="B60" s="37" t="s">
        <v>843</v>
      </c>
      <c r="C60" s="21">
        <f t="shared" si="2"/>
        <v>43245</v>
      </c>
      <c r="D60" s="76"/>
      <c r="E60" s="35" t="s">
        <v>886</v>
      </c>
      <c r="F60" s="17" t="s">
        <v>887</v>
      </c>
      <c r="G60" s="16" t="s">
        <v>887</v>
      </c>
      <c r="H60" s="16" t="s">
        <v>887</v>
      </c>
      <c r="I60" s="16" t="s">
        <v>887</v>
      </c>
      <c r="J60" s="16" t="s">
        <v>887</v>
      </c>
      <c r="K60" s="16" t="s">
        <v>887</v>
      </c>
      <c r="L60" s="16" t="s">
        <v>887</v>
      </c>
      <c r="M60" s="16" t="s">
        <v>887</v>
      </c>
      <c r="N60" s="26" t="s">
        <v>887</v>
      </c>
      <c r="O60" s="69" t="s">
        <v>997</v>
      </c>
    </row>
    <row r="61" spans="2:15" s="44" customFormat="1" ht="20.100000000000001" customHeight="1" x14ac:dyDescent="0.25">
      <c r="B61" s="37" t="s">
        <v>800</v>
      </c>
      <c r="C61" s="21">
        <f t="shared" si="2"/>
        <v>43250</v>
      </c>
      <c r="D61" s="76"/>
      <c r="E61" s="35" t="s">
        <v>886</v>
      </c>
      <c r="F61" s="17" t="s">
        <v>887</v>
      </c>
      <c r="G61" s="16" t="s">
        <v>887</v>
      </c>
      <c r="H61" s="16" t="s">
        <v>887</v>
      </c>
      <c r="I61" s="16" t="s">
        <v>887</v>
      </c>
      <c r="J61" s="16" t="s">
        <v>887</v>
      </c>
      <c r="K61" s="16" t="s">
        <v>887</v>
      </c>
      <c r="L61" s="16" t="s">
        <v>887</v>
      </c>
      <c r="M61" s="16" t="s">
        <v>887</v>
      </c>
      <c r="N61" s="26" t="s">
        <v>887</v>
      </c>
      <c r="O61" s="70"/>
    </row>
    <row r="62" spans="2:15" s="44" customFormat="1" ht="20.100000000000001" customHeight="1" x14ac:dyDescent="0.25">
      <c r="B62" s="37" t="s">
        <v>844</v>
      </c>
      <c r="C62" s="21">
        <f t="shared" si="2"/>
        <v>43255</v>
      </c>
      <c r="D62" s="76"/>
      <c r="E62" s="35" t="s">
        <v>886</v>
      </c>
      <c r="F62" s="17" t="s">
        <v>887</v>
      </c>
      <c r="G62" s="16" t="s">
        <v>887</v>
      </c>
      <c r="H62" s="16" t="s">
        <v>887</v>
      </c>
      <c r="I62" s="16" t="s">
        <v>887</v>
      </c>
      <c r="J62" s="16" t="s">
        <v>887</v>
      </c>
      <c r="K62" s="16" t="s">
        <v>887</v>
      </c>
      <c r="L62" s="16" t="s">
        <v>887</v>
      </c>
      <c r="M62" s="16" t="s">
        <v>887</v>
      </c>
      <c r="N62" s="26" t="s">
        <v>887</v>
      </c>
      <c r="O62" s="71"/>
    </row>
    <row r="63" spans="2:15" s="44" customFormat="1" ht="20.100000000000001" customHeight="1" x14ac:dyDescent="0.25">
      <c r="B63" s="37" t="s">
        <v>799</v>
      </c>
      <c r="C63" s="21">
        <f t="shared" si="2"/>
        <v>43260</v>
      </c>
      <c r="D63" s="76"/>
      <c r="E63" s="35" t="s">
        <v>886</v>
      </c>
      <c r="F63" s="17" t="s">
        <v>887</v>
      </c>
      <c r="G63" s="16" t="s">
        <v>887</v>
      </c>
      <c r="H63" s="16" t="s">
        <v>887</v>
      </c>
      <c r="I63" s="16" t="s">
        <v>887</v>
      </c>
      <c r="J63" s="16" t="s">
        <v>887</v>
      </c>
      <c r="K63" s="16" t="s">
        <v>887</v>
      </c>
      <c r="L63" s="16" t="s">
        <v>887</v>
      </c>
      <c r="M63" s="16" t="s">
        <v>887</v>
      </c>
      <c r="N63" s="26" t="s">
        <v>887</v>
      </c>
      <c r="O63" s="48" t="s">
        <v>998</v>
      </c>
    </row>
    <row r="64" spans="2:15" s="44" customFormat="1" ht="20.100000000000001" customHeight="1" x14ac:dyDescent="0.25">
      <c r="B64" s="37" t="s">
        <v>845</v>
      </c>
      <c r="C64" s="21">
        <f t="shared" si="2"/>
        <v>43265</v>
      </c>
      <c r="D64" s="76"/>
      <c r="E64" s="35" t="s">
        <v>886</v>
      </c>
      <c r="F64" s="17" t="s">
        <v>887</v>
      </c>
      <c r="G64" s="16" t="s">
        <v>887</v>
      </c>
      <c r="H64" s="16" t="s">
        <v>887</v>
      </c>
      <c r="I64" s="16" t="s">
        <v>887</v>
      </c>
      <c r="J64" s="16" t="s">
        <v>887</v>
      </c>
      <c r="K64" s="16" t="s">
        <v>887</v>
      </c>
      <c r="L64" s="16" t="s">
        <v>887</v>
      </c>
      <c r="M64" s="16" t="s">
        <v>887</v>
      </c>
      <c r="N64" s="26" t="s">
        <v>887</v>
      </c>
      <c r="O64" s="49" t="s">
        <v>999</v>
      </c>
    </row>
    <row r="65" spans="2:15" s="44" customFormat="1" ht="20.100000000000001" customHeight="1" x14ac:dyDescent="0.25">
      <c r="B65" s="37" t="s">
        <v>801</v>
      </c>
      <c r="C65" s="21">
        <f t="shared" si="2"/>
        <v>43270</v>
      </c>
      <c r="D65" s="76"/>
      <c r="E65" s="35" t="s">
        <v>886</v>
      </c>
      <c r="F65" s="17" t="s">
        <v>887</v>
      </c>
      <c r="G65" s="16" t="s">
        <v>887</v>
      </c>
      <c r="H65" s="16" t="s">
        <v>887</v>
      </c>
      <c r="I65" s="16" t="s">
        <v>887</v>
      </c>
      <c r="J65" s="16" t="s">
        <v>887</v>
      </c>
      <c r="K65" s="16" t="s">
        <v>887</v>
      </c>
      <c r="L65" s="16" t="s">
        <v>887</v>
      </c>
      <c r="M65" s="16" t="s">
        <v>887</v>
      </c>
      <c r="N65" s="26" t="s">
        <v>887</v>
      </c>
      <c r="O65" s="49" t="s">
        <v>1000</v>
      </c>
    </row>
    <row r="66" spans="2:15" s="44" customFormat="1" ht="20.100000000000001" customHeight="1" x14ac:dyDescent="0.25">
      <c r="B66" s="37" t="s">
        <v>846</v>
      </c>
      <c r="C66" s="21">
        <f t="shared" si="2"/>
        <v>43275</v>
      </c>
      <c r="D66" s="76"/>
      <c r="E66" s="35" t="s">
        <v>886</v>
      </c>
      <c r="F66" s="17" t="s">
        <v>887</v>
      </c>
      <c r="G66" s="16" t="s">
        <v>887</v>
      </c>
      <c r="H66" s="16" t="s">
        <v>887</v>
      </c>
      <c r="I66" s="16" t="s">
        <v>887</v>
      </c>
      <c r="J66" s="16" t="s">
        <v>887</v>
      </c>
      <c r="K66" s="16" t="s">
        <v>887</v>
      </c>
      <c r="L66" s="16" t="s">
        <v>887</v>
      </c>
      <c r="M66" s="16" t="s">
        <v>887</v>
      </c>
      <c r="N66" s="26" t="s">
        <v>887</v>
      </c>
      <c r="O66" s="69" t="s">
        <v>967</v>
      </c>
    </row>
    <row r="67" spans="2:15" s="44" customFormat="1" ht="20.100000000000001" customHeight="1" x14ac:dyDescent="0.25">
      <c r="B67" s="37" t="s">
        <v>802</v>
      </c>
      <c r="C67" s="21">
        <f t="shared" si="2"/>
        <v>43280</v>
      </c>
      <c r="D67" s="76"/>
      <c r="E67" s="35" t="s">
        <v>886</v>
      </c>
      <c r="F67" s="17" t="s">
        <v>887</v>
      </c>
      <c r="G67" s="16" t="s">
        <v>887</v>
      </c>
      <c r="H67" s="16" t="s">
        <v>887</v>
      </c>
      <c r="I67" s="16" t="s">
        <v>887</v>
      </c>
      <c r="J67" s="16" t="s">
        <v>887</v>
      </c>
      <c r="K67" s="16" t="s">
        <v>887</v>
      </c>
      <c r="L67" s="16" t="s">
        <v>887</v>
      </c>
      <c r="M67" s="16" t="s">
        <v>887</v>
      </c>
      <c r="N67" s="26" t="s">
        <v>887</v>
      </c>
      <c r="O67" s="70"/>
    </row>
    <row r="68" spans="2:15" s="44" customFormat="1" ht="20.100000000000001" customHeight="1" x14ac:dyDescent="0.25">
      <c r="B68" s="37" t="s">
        <v>804</v>
      </c>
      <c r="C68" s="21">
        <f t="shared" si="2"/>
        <v>43285</v>
      </c>
      <c r="D68" s="76"/>
      <c r="E68" s="35" t="s">
        <v>886</v>
      </c>
      <c r="F68" s="17" t="s">
        <v>887</v>
      </c>
      <c r="G68" s="16" t="s">
        <v>887</v>
      </c>
      <c r="H68" s="16" t="s">
        <v>887</v>
      </c>
      <c r="I68" s="16" t="s">
        <v>887</v>
      </c>
      <c r="J68" s="16" t="s">
        <v>887</v>
      </c>
      <c r="K68" s="16" t="s">
        <v>887</v>
      </c>
      <c r="L68" s="16" t="s">
        <v>887</v>
      </c>
      <c r="M68" s="16" t="s">
        <v>887</v>
      </c>
      <c r="N68" s="26" t="s">
        <v>887</v>
      </c>
      <c r="O68" s="71"/>
    </row>
    <row r="69" spans="2:15" s="44" customFormat="1" ht="20.100000000000001" customHeight="1" x14ac:dyDescent="0.25">
      <c r="B69" s="37" t="s">
        <v>803</v>
      </c>
      <c r="C69" s="21">
        <f t="shared" si="2"/>
        <v>43290</v>
      </c>
      <c r="D69" s="76"/>
      <c r="E69" s="35" t="s">
        <v>886</v>
      </c>
      <c r="F69" s="17" t="s">
        <v>887</v>
      </c>
      <c r="G69" s="16" t="s">
        <v>887</v>
      </c>
      <c r="H69" s="16" t="s">
        <v>887</v>
      </c>
      <c r="I69" s="16" t="s">
        <v>887</v>
      </c>
      <c r="J69" s="16" t="s">
        <v>887</v>
      </c>
      <c r="K69" s="16" t="s">
        <v>887</v>
      </c>
      <c r="L69" s="16" t="s">
        <v>887</v>
      </c>
      <c r="M69" s="16" t="s">
        <v>887</v>
      </c>
      <c r="N69" s="26" t="s">
        <v>887</v>
      </c>
      <c r="O69" s="48" t="s">
        <v>966</v>
      </c>
    </row>
    <row r="70" spans="2:15" s="44" customFormat="1" ht="20.100000000000001" customHeight="1" x14ac:dyDescent="0.25">
      <c r="B70" s="37" t="s">
        <v>847</v>
      </c>
      <c r="C70" s="21">
        <f t="shared" si="2"/>
        <v>43295</v>
      </c>
      <c r="D70" s="76"/>
      <c r="E70" s="35" t="s">
        <v>886</v>
      </c>
      <c r="F70" s="17" t="s">
        <v>887</v>
      </c>
      <c r="G70" s="16" t="s">
        <v>887</v>
      </c>
      <c r="H70" s="16" t="s">
        <v>887</v>
      </c>
      <c r="I70" s="16" t="s">
        <v>887</v>
      </c>
      <c r="J70" s="16" t="s">
        <v>887</v>
      </c>
      <c r="K70" s="16" t="s">
        <v>887</v>
      </c>
      <c r="L70" s="16" t="s">
        <v>887</v>
      </c>
      <c r="M70" s="16" t="s">
        <v>887</v>
      </c>
      <c r="N70" s="26" t="s">
        <v>887</v>
      </c>
      <c r="O70" s="48" t="s">
        <v>970</v>
      </c>
    </row>
    <row r="71" spans="2:15" s="44" customFormat="1" ht="20.100000000000001" customHeight="1" x14ac:dyDescent="0.25">
      <c r="B71" s="37" t="s">
        <v>804</v>
      </c>
      <c r="C71" s="21">
        <f t="shared" si="2"/>
        <v>43300</v>
      </c>
      <c r="D71" s="76"/>
      <c r="E71" s="35" t="s">
        <v>886</v>
      </c>
      <c r="F71" s="17" t="s">
        <v>887</v>
      </c>
      <c r="G71" s="16" t="s">
        <v>887</v>
      </c>
      <c r="H71" s="16" t="s">
        <v>887</v>
      </c>
      <c r="I71" s="16" t="s">
        <v>887</v>
      </c>
      <c r="J71" s="16" t="s">
        <v>887</v>
      </c>
      <c r="K71" s="16" t="s">
        <v>887</v>
      </c>
      <c r="L71" s="16" t="s">
        <v>887</v>
      </c>
      <c r="M71" s="16" t="s">
        <v>887</v>
      </c>
      <c r="N71" s="26" t="s">
        <v>887</v>
      </c>
      <c r="O71" s="48" t="s">
        <v>971</v>
      </c>
    </row>
    <row r="72" spans="2:15" s="44" customFormat="1" ht="20.100000000000001" customHeight="1" x14ac:dyDescent="0.25">
      <c r="B72" s="37" t="s">
        <v>848</v>
      </c>
      <c r="C72" s="21">
        <f t="shared" si="2"/>
        <v>43305</v>
      </c>
      <c r="D72" s="76"/>
      <c r="E72" s="35" t="s">
        <v>886</v>
      </c>
      <c r="F72" s="17" t="s">
        <v>887</v>
      </c>
      <c r="G72" s="16" t="s">
        <v>887</v>
      </c>
      <c r="H72" s="16" t="s">
        <v>887</v>
      </c>
      <c r="I72" s="16" t="s">
        <v>887</v>
      </c>
      <c r="J72" s="16" t="s">
        <v>887</v>
      </c>
      <c r="K72" s="16" t="s">
        <v>887</v>
      </c>
      <c r="L72" s="16" t="s">
        <v>887</v>
      </c>
      <c r="M72" s="16" t="s">
        <v>887</v>
      </c>
      <c r="N72" s="26" t="s">
        <v>887</v>
      </c>
      <c r="O72" s="69" t="s">
        <v>1001</v>
      </c>
    </row>
    <row r="73" spans="2:15" s="44" customFormat="1" ht="20.100000000000001" customHeight="1" x14ac:dyDescent="0.25">
      <c r="B73" s="37" t="s">
        <v>805</v>
      </c>
      <c r="C73" s="21">
        <f t="shared" si="2"/>
        <v>43310</v>
      </c>
      <c r="D73" s="76"/>
      <c r="E73" s="35" t="s">
        <v>886</v>
      </c>
      <c r="F73" s="17" t="s">
        <v>887</v>
      </c>
      <c r="G73" s="16" t="s">
        <v>887</v>
      </c>
      <c r="H73" s="16" t="s">
        <v>887</v>
      </c>
      <c r="I73" s="16" t="s">
        <v>887</v>
      </c>
      <c r="J73" s="16" t="s">
        <v>887</v>
      </c>
      <c r="K73" s="16" t="s">
        <v>887</v>
      </c>
      <c r="L73" s="16" t="s">
        <v>887</v>
      </c>
      <c r="M73" s="16" t="s">
        <v>887</v>
      </c>
      <c r="N73" s="26" t="s">
        <v>887</v>
      </c>
      <c r="O73" s="70"/>
    </row>
    <row r="74" spans="2:15" s="44" customFormat="1" ht="20.100000000000001" customHeight="1" x14ac:dyDescent="0.25">
      <c r="B74" s="37" t="s">
        <v>849</v>
      </c>
      <c r="C74" s="21">
        <f t="shared" si="2"/>
        <v>43315</v>
      </c>
      <c r="D74" s="76"/>
      <c r="E74" s="35" t="s">
        <v>886</v>
      </c>
      <c r="F74" s="17" t="s">
        <v>887</v>
      </c>
      <c r="G74" s="16" t="s">
        <v>887</v>
      </c>
      <c r="H74" s="16" t="s">
        <v>887</v>
      </c>
      <c r="I74" s="16" t="s">
        <v>887</v>
      </c>
      <c r="J74" s="16" t="s">
        <v>887</v>
      </c>
      <c r="K74" s="16" t="s">
        <v>887</v>
      </c>
      <c r="L74" s="16" t="s">
        <v>887</v>
      </c>
      <c r="M74" s="16" t="s">
        <v>887</v>
      </c>
      <c r="N74" s="26" t="s">
        <v>887</v>
      </c>
      <c r="O74" s="71"/>
    </row>
    <row r="75" spans="2:15" s="44" customFormat="1" ht="20.100000000000001" customHeight="1" x14ac:dyDescent="0.25">
      <c r="B75" s="37" t="s">
        <v>806</v>
      </c>
      <c r="C75" s="21">
        <f t="shared" si="2"/>
        <v>43320</v>
      </c>
      <c r="D75" s="77"/>
      <c r="E75" s="35" t="s">
        <v>886</v>
      </c>
      <c r="F75" s="17" t="s">
        <v>887</v>
      </c>
      <c r="G75" s="16" t="s">
        <v>887</v>
      </c>
      <c r="H75" s="16" t="s">
        <v>887</v>
      </c>
      <c r="I75" s="16" t="s">
        <v>887</v>
      </c>
      <c r="J75" s="16" t="s">
        <v>887</v>
      </c>
      <c r="K75" s="16" t="s">
        <v>887</v>
      </c>
      <c r="L75" s="16" t="s">
        <v>887</v>
      </c>
      <c r="M75" s="16" t="s">
        <v>887</v>
      </c>
      <c r="N75" s="26" t="s">
        <v>887</v>
      </c>
      <c r="O75" s="49" t="s">
        <v>1002</v>
      </c>
    </row>
    <row r="76" spans="2:15" s="44" customFormat="1" ht="20.100000000000001" customHeight="1" x14ac:dyDescent="0.25">
      <c r="B76" s="37" t="s">
        <v>850</v>
      </c>
      <c r="C76" s="21">
        <f t="shared" si="2"/>
        <v>43325</v>
      </c>
      <c r="D76" s="48" t="s">
        <v>1014</v>
      </c>
      <c r="E76" s="35" t="s">
        <v>886</v>
      </c>
      <c r="F76" s="17" t="s">
        <v>887</v>
      </c>
      <c r="G76" s="16" t="s">
        <v>887</v>
      </c>
      <c r="H76" s="16" t="s">
        <v>887</v>
      </c>
      <c r="I76" s="16" t="s">
        <v>887</v>
      </c>
      <c r="J76" s="16" t="s">
        <v>887</v>
      </c>
      <c r="K76" s="16" t="s">
        <v>887</v>
      </c>
      <c r="L76" s="16" t="s">
        <v>887</v>
      </c>
      <c r="M76" s="16" t="s">
        <v>887</v>
      </c>
      <c r="N76" s="26" t="s">
        <v>887</v>
      </c>
      <c r="O76" s="49" t="s">
        <v>1003</v>
      </c>
    </row>
    <row r="77" spans="2:15" s="44" customFormat="1" ht="20.100000000000001" customHeight="1" x14ac:dyDescent="0.25">
      <c r="B77" s="37" t="s">
        <v>8</v>
      </c>
      <c r="C77" s="21">
        <f t="shared" si="2"/>
        <v>43330</v>
      </c>
      <c r="D77" s="52" t="s">
        <v>1020</v>
      </c>
      <c r="E77" s="35" t="s">
        <v>886</v>
      </c>
      <c r="F77" s="17" t="s">
        <v>887</v>
      </c>
      <c r="G77" s="16" t="s">
        <v>887</v>
      </c>
      <c r="H77" s="16" t="s">
        <v>887</v>
      </c>
      <c r="I77" s="16" t="s">
        <v>887</v>
      </c>
      <c r="J77" s="16" t="s">
        <v>887</v>
      </c>
      <c r="K77" s="16" t="s">
        <v>887</v>
      </c>
      <c r="L77" s="16" t="s">
        <v>887</v>
      </c>
      <c r="M77" s="16" t="s">
        <v>887</v>
      </c>
      <c r="N77" s="26" t="s">
        <v>887</v>
      </c>
      <c r="O77" s="49" t="s">
        <v>1004</v>
      </c>
    </row>
    <row r="78" spans="2:15" s="44" customFormat="1" ht="20.100000000000001" customHeight="1" x14ac:dyDescent="0.25">
      <c r="B78" s="37" t="s">
        <v>851</v>
      </c>
      <c r="C78" s="21">
        <f t="shared" si="2"/>
        <v>43335</v>
      </c>
      <c r="D78" s="75" t="s">
        <v>1019</v>
      </c>
      <c r="E78" s="35" t="s">
        <v>886</v>
      </c>
      <c r="F78" s="17" t="s">
        <v>887</v>
      </c>
      <c r="G78" s="16" t="s">
        <v>887</v>
      </c>
      <c r="H78" s="16" t="s">
        <v>887</v>
      </c>
      <c r="I78" s="16" t="s">
        <v>887</v>
      </c>
      <c r="J78" s="16" t="s">
        <v>887</v>
      </c>
      <c r="K78" s="16" t="s">
        <v>887</v>
      </c>
      <c r="L78" s="16" t="s">
        <v>887</v>
      </c>
      <c r="M78" s="16" t="s">
        <v>887</v>
      </c>
      <c r="N78" s="26" t="s">
        <v>887</v>
      </c>
      <c r="O78" s="69" t="s">
        <v>1005</v>
      </c>
    </row>
    <row r="79" spans="2:15" s="44" customFormat="1" ht="20.100000000000001" customHeight="1" x14ac:dyDescent="0.25">
      <c r="B79" s="37" t="s">
        <v>807</v>
      </c>
      <c r="C79" s="21">
        <f t="shared" si="2"/>
        <v>43340</v>
      </c>
      <c r="D79" s="76"/>
      <c r="E79" s="35" t="s">
        <v>886</v>
      </c>
      <c r="F79" s="17" t="s">
        <v>887</v>
      </c>
      <c r="G79" s="16" t="s">
        <v>887</v>
      </c>
      <c r="H79" s="16" t="s">
        <v>887</v>
      </c>
      <c r="I79" s="16" t="s">
        <v>887</v>
      </c>
      <c r="J79" s="16" t="s">
        <v>887</v>
      </c>
      <c r="K79" s="16" t="s">
        <v>887</v>
      </c>
      <c r="L79" s="16" t="s">
        <v>887</v>
      </c>
      <c r="M79" s="16" t="s">
        <v>887</v>
      </c>
      <c r="N79" s="26" t="s">
        <v>887</v>
      </c>
      <c r="O79" s="70"/>
    </row>
    <row r="80" spans="2:15" s="44" customFormat="1" ht="20.100000000000001" customHeight="1" x14ac:dyDescent="0.25">
      <c r="B80" s="37" t="s">
        <v>852</v>
      </c>
      <c r="C80" s="21">
        <f t="shared" si="2"/>
        <v>43345</v>
      </c>
      <c r="D80" s="76"/>
      <c r="E80" s="35" t="s">
        <v>886</v>
      </c>
      <c r="F80" s="17" t="s">
        <v>887</v>
      </c>
      <c r="G80" s="16" t="s">
        <v>887</v>
      </c>
      <c r="H80" s="16" t="s">
        <v>887</v>
      </c>
      <c r="I80" s="16" t="s">
        <v>887</v>
      </c>
      <c r="J80" s="16" t="s">
        <v>887</v>
      </c>
      <c r="K80" s="16" t="s">
        <v>887</v>
      </c>
      <c r="L80" s="16" t="s">
        <v>887</v>
      </c>
      <c r="M80" s="16" t="s">
        <v>887</v>
      </c>
      <c r="N80" s="26" t="s">
        <v>887</v>
      </c>
      <c r="O80" s="71"/>
    </row>
    <row r="81" spans="2:15" s="44" customFormat="1" ht="20.100000000000001" customHeight="1" x14ac:dyDescent="0.25">
      <c r="B81" s="37" t="s">
        <v>808</v>
      </c>
      <c r="C81" s="21">
        <f t="shared" si="2"/>
        <v>43350</v>
      </c>
      <c r="D81" s="76"/>
      <c r="E81" s="35" t="s">
        <v>886</v>
      </c>
      <c r="F81" s="17" t="s">
        <v>887</v>
      </c>
      <c r="G81" s="16" t="s">
        <v>887</v>
      </c>
      <c r="H81" s="16" t="s">
        <v>887</v>
      </c>
      <c r="I81" s="16" t="s">
        <v>887</v>
      </c>
      <c r="J81" s="16" t="s">
        <v>887</v>
      </c>
      <c r="K81" s="16" t="s">
        <v>887</v>
      </c>
      <c r="L81" s="16" t="s">
        <v>887</v>
      </c>
      <c r="M81" s="16" t="s">
        <v>887</v>
      </c>
      <c r="N81" s="26" t="s">
        <v>887</v>
      </c>
      <c r="O81" s="69" t="s">
        <v>1006</v>
      </c>
    </row>
    <row r="82" spans="2:15" s="44" customFormat="1" ht="20.100000000000001" customHeight="1" x14ac:dyDescent="0.25">
      <c r="B82" s="37" t="s">
        <v>853</v>
      </c>
      <c r="C82" s="21">
        <f t="shared" si="2"/>
        <v>43355</v>
      </c>
      <c r="D82" s="76"/>
      <c r="E82" s="35" t="s">
        <v>886</v>
      </c>
      <c r="F82" s="17" t="s">
        <v>887</v>
      </c>
      <c r="G82" s="16" t="s">
        <v>887</v>
      </c>
      <c r="H82" s="16" t="s">
        <v>887</v>
      </c>
      <c r="I82" s="16" t="s">
        <v>887</v>
      </c>
      <c r="J82" s="16" t="s">
        <v>887</v>
      </c>
      <c r="K82" s="16" t="s">
        <v>887</v>
      </c>
      <c r="L82" s="16" t="s">
        <v>887</v>
      </c>
      <c r="M82" s="16" t="s">
        <v>887</v>
      </c>
      <c r="N82" s="26" t="s">
        <v>887</v>
      </c>
      <c r="O82" s="70"/>
    </row>
    <row r="83" spans="2:15" s="44" customFormat="1" ht="20.100000000000001" customHeight="1" x14ac:dyDescent="0.25">
      <c r="B83" s="37" t="s">
        <v>809</v>
      </c>
      <c r="C83" s="21">
        <f t="shared" si="2"/>
        <v>43360</v>
      </c>
      <c r="D83" s="76"/>
      <c r="E83" s="35" t="s">
        <v>886</v>
      </c>
      <c r="F83" s="17" t="s">
        <v>887</v>
      </c>
      <c r="G83" s="16" t="s">
        <v>887</v>
      </c>
      <c r="H83" s="16" t="s">
        <v>887</v>
      </c>
      <c r="I83" s="16" t="s">
        <v>887</v>
      </c>
      <c r="J83" s="16" t="s">
        <v>887</v>
      </c>
      <c r="K83" s="16" t="s">
        <v>887</v>
      </c>
      <c r="L83" s="16" t="s">
        <v>887</v>
      </c>
      <c r="M83" s="16" t="s">
        <v>887</v>
      </c>
      <c r="N83" s="26" t="s">
        <v>887</v>
      </c>
      <c r="O83" s="71"/>
    </row>
    <row r="84" spans="2:15" s="44" customFormat="1" ht="20.100000000000001" customHeight="1" x14ac:dyDescent="0.25">
      <c r="B84" s="37" t="s">
        <v>839</v>
      </c>
      <c r="C84" s="21">
        <f t="shared" si="2"/>
        <v>43365</v>
      </c>
      <c r="D84" s="76"/>
      <c r="E84" s="35" t="s">
        <v>886</v>
      </c>
      <c r="F84" s="17" t="s">
        <v>887</v>
      </c>
      <c r="G84" s="16" t="s">
        <v>887</v>
      </c>
      <c r="H84" s="16" t="s">
        <v>887</v>
      </c>
      <c r="I84" s="16" t="s">
        <v>887</v>
      </c>
      <c r="J84" s="16" t="s">
        <v>887</v>
      </c>
      <c r="K84" s="16" t="s">
        <v>887</v>
      </c>
      <c r="L84" s="16" t="s">
        <v>887</v>
      </c>
      <c r="M84" s="16" t="s">
        <v>887</v>
      </c>
      <c r="N84" s="26" t="s">
        <v>887</v>
      </c>
      <c r="O84" s="69" t="s">
        <v>1007</v>
      </c>
    </row>
    <row r="85" spans="2:15" s="44" customFormat="1" ht="20.100000000000001" customHeight="1" x14ac:dyDescent="0.25">
      <c r="B85" s="37" t="s">
        <v>795</v>
      </c>
      <c r="C85" s="21">
        <f t="shared" si="2"/>
        <v>43370</v>
      </c>
      <c r="D85" s="76"/>
      <c r="E85" s="35" t="s">
        <v>886</v>
      </c>
      <c r="F85" s="17" t="s">
        <v>887</v>
      </c>
      <c r="G85" s="16" t="s">
        <v>887</v>
      </c>
      <c r="H85" s="16" t="s">
        <v>887</v>
      </c>
      <c r="I85" s="16" t="s">
        <v>887</v>
      </c>
      <c r="J85" s="16" t="s">
        <v>887</v>
      </c>
      <c r="K85" s="16" t="s">
        <v>887</v>
      </c>
      <c r="L85" s="16" t="s">
        <v>887</v>
      </c>
      <c r="M85" s="16" t="s">
        <v>887</v>
      </c>
      <c r="N85" s="26" t="s">
        <v>887</v>
      </c>
      <c r="O85" s="70"/>
    </row>
    <row r="86" spans="2:15" s="44" customFormat="1" ht="20.100000000000001" customHeight="1" x14ac:dyDescent="0.25">
      <c r="B86" s="37" t="s">
        <v>840</v>
      </c>
      <c r="C86" s="21">
        <f t="shared" si="2"/>
        <v>43375</v>
      </c>
      <c r="D86" s="77"/>
      <c r="E86" s="35" t="s">
        <v>886</v>
      </c>
      <c r="F86" s="18" t="s">
        <v>887</v>
      </c>
      <c r="G86" s="19" t="s">
        <v>887</v>
      </c>
      <c r="H86" s="19" t="s">
        <v>887</v>
      </c>
      <c r="I86" s="19" t="s">
        <v>887</v>
      </c>
      <c r="J86" s="19" t="s">
        <v>887</v>
      </c>
      <c r="K86" s="19" t="s">
        <v>887</v>
      </c>
      <c r="L86" s="19" t="s">
        <v>887</v>
      </c>
      <c r="M86" s="19" t="s">
        <v>887</v>
      </c>
      <c r="N86" s="28" t="s">
        <v>887</v>
      </c>
      <c r="O86" s="71"/>
    </row>
  </sheetData>
  <autoFilter ref="B2:O86"/>
  <mergeCells count="30">
    <mergeCell ref="B1:O1"/>
    <mergeCell ref="O7:O9"/>
    <mergeCell ref="O15:O17"/>
    <mergeCell ref="D15:D17"/>
    <mergeCell ref="O3:O5"/>
    <mergeCell ref="D10:D14"/>
    <mergeCell ref="D3:D9"/>
    <mergeCell ref="D18:D23"/>
    <mergeCell ref="O10:O12"/>
    <mergeCell ref="O18:O20"/>
    <mergeCell ref="O30:O32"/>
    <mergeCell ref="O52:O54"/>
    <mergeCell ref="O24:O26"/>
    <mergeCell ref="O36:O38"/>
    <mergeCell ref="O39:O41"/>
    <mergeCell ref="O42:O44"/>
    <mergeCell ref="D24:D29"/>
    <mergeCell ref="D30:D33"/>
    <mergeCell ref="D36:D44"/>
    <mergeCell ref="O84:O86"/>
    <mergeCell ref="O78:O80"/>
    <mergeCell ref="O81:O83"/>
    <mergeCell ref="D45:D75"/>
    <mergeCell ref="D78:D86"/>
    <mergeCell ref="O57:O59"/>
    <mergeCell ref="O72:O74"/>
    <mergeCell ref="O45:O47"/>
    <mergeCell ref="O49:O51"/>
    <mergeCell ref="O60:O62"/>
    <mergeCell ref="O66:O6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27</vt:i4>
      </vt:variant>
      <vt:variant>
        <vt:lpstr>Named Ranges</vt:lpstr>
      </vt:variant>
      <vt:variant>
        <vt:i4>5</vt:i4>
      </vt:variant>
    </vt:vector>
  </HeadingPairs>
  <TitlesOfParts>
    <vt:vector size="32" baseType="lpstr">
      <vt:lpstr>Analogue Input</vt:lpstr>
      <vt:lpstr>Basic Parameters</vt:lpstr>
      <vt:lpstr>Harmonic Magnitud Va</vt:lpstr>
      <vt:lpstr>Harmonic Magnitud Vb</vt:lpstr>
      <vt:lpstr>Harmonic Magnitud Vc</vt:lpstr>
      <vt:lpstr>Harmonic Magnitud Vab</vt:lpstr>
      <vt:lpstr>Harmonic Magnitud Vbc</vt:lpstr>
      <vt:lpstr>Harmonic Magnitud Vca</vt:lpstr>
      <vt:lpstr>Harmonic Magnitud Ia</vt:lpstr>
      <vt:lpstr>Harmonic Magnitud Ib</vt:lpstr>
      <vt:lpstr>Harmonic Magnitud Ic</vt:lpstr>
      <vt:lpstr>Harmonic Magnitud In</vt:lpstr>
      <vt:lpstr>Harmonic Angle Va</vt:lpstr>
      <vt:lpstr>Harmonic Angle Vb</vt:lpstr>
      <vt:lpstr>Harmonic Angle Vc</vt:lpstr>
      <vt:lpstr>Harmonic Angle Vab</vt:lpstr>
      <vt:lpstr>Harmonic Angle Vbc</vt:lpstr>
      <vt:lpstr>Harmonic Angle Vca</vt:lpstr>
      <vt:lpstr>Harmonic Angle Ia</vt:lpstr>
      <vt:lpstr>Harmonic Angle Ib</vt:lpstr>
      <vt:lpstr>Harmonic Angle Ic</vt:lpstr>
      <vt:lpstr>Harmonic Angle In</vt:lpstr>
      <vt:lpstr>Energy</vt:lpstr>
      <vt:lpstr>Max Demand</vt:lpstr>
      <vt:lpstr>Last Demand</vt:lpstr>
      <vt:lpstr>Max</vt:lpstr>
      <vt:lpstr>Min</vt:lpstr>
      <vt:lpstr>'Basic Parameters'!Print_Area</vt:lpstr>
      <vt:lpstr>'Harmonic Angle Ib'!Print_Area</vt:lpstr>
      <vt:lpstr>'Harmonic Angle Ic'!Print_Area</vt:lpstr>
      <vt:lpstr>'Harmonic Magnitud Va'!Print_Area</vt:lpstr>
      <vt:lpstr>'Harmonic Magnitud Vb'!Print_Area</vt:lpstr>
    </vt:vector>
  </TitlesOfParts>
  <Company>KARBAR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NPSoft</dc:creator>
  <cp:lastModifiedBy>Moazzami</cp:lastModifiedBy>
  <cp:lastPrinted>2021-11-03T06:50:08Z</cp:lastPrinted>
  <dcterms:created xsi:type="dcterms:W3CDTF">2021-10-23T08:34:42Z</dcterms:created>
  <dcterms:modified xsi:type="dcterms:W3CDTF">2024-06-22T07:54:34Z</dcterms:modified>
</cp:coreProperties>
</file>